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threadedComments/threadedComment1.xml" ContentType="application/vnd.ms-excel.threadedcomments+xml"/>
  <Override PartName="/xl/drawings/drawing1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arquivos.caixa\BR\df5688fs201\CECOT\BH\LC\2024\LC 248_2024 - Gestão Centro Cultural Fortaleza - 63256\3 Edital\Publicado\"/>
    </mc:Choice>
  </mc:AlternateContent>
  <xr:revisionPtr revIDLastSave="0" documentId="8_{B2952A34-8624-4F05-988C-E30C1D8E0C8A}" xr6:coauthVersionLast="47" xr6:coauthVersionMax="47" xr10:uidLastSave="{00000000-0000-0000-0000-000000000000}"/>
  <bookViews>
    <workbookView xWindow="-110" yWindow="-110" windowWidth="19420" windowHeight="10300" tabRatio="590" firstSheet="10" activeTab="14" xr2:uid="{00000000-000D-0000-FFFF-FFFF00000000}"/>
  </bookViews>
  <sheets>
    <sheet name="Coordenação Geral" sheetId="28" r:id="rId1"/>
    <sheet name="Supervisão Técnica" sheetId="42" r:id="rId2"/>
    <sheet name="Iluminação" sheetId="30" r:id="rId3"/>
    <sheet name="Sonoplastia" sheetId="43" r:id="rId4"/>
    <sheet name="Cenotecnia" sheetId="44" r:id="rId5"/>
    <sheet name="Encarregado Acervos Exposições" sheetId="34" r:id="rId6"/>
    <sheet name="Diárias" sheetId="26" r:id="rId7"/>
    <sheet name="Serv Adic de Acervo" sheetId="25" r:id="rId8"/>
    <sheet name="Analista de Comunicação" sheetId="32" r:id="rId9"/>
    <sheet name="Designer Gráfico" sheetId="33" r:id="rId10"/>
    <sheet name="Serv Comp de Comunicação" sheetId="24" r:id="rId11"/>
    <sheet name="Atendente Cultural" sheetId="31" r:id="rId12"/>
    <sheet name="Demais Insumos" sheetId="41" r:id="rId13"/>
    <sheet name="Insumos" sheetId="4" state="hidden" r:id="rId14"/>
    <sheet name="Resumo" sheetId="27" r:id="rId1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25" l="1"/>
  <c r="F13" i="25" s="1"/>
  <c r="H12" i="27"/>
  <c r="F9" i="27"/>
  <c r="D72" i="28"/>
  <c r="D69" i="28"/>
  <c r="D68" i="28"/>
  <c r="D65" i="28"/>
  <c r="D64" i="28"/>
  <c r="D75" i="41" l="1"/>
  <c r="C75" i="41"/>
  <c r="D72" i="41"/>
  <c r="D81" i="41" l="1"/>
  <c r="C80" i="41"/>
  <c r="C79" i="41"/>
  <c r="C78" i="41"/>
  <c r="C76" i="41"/>
  <c r="D82" i="41"/>
  <c r="D76" i="41" l="1"/>
  <c r="D77" i="41"/>
  <c r="D39" i="41"/>
  <c r="D37" i="41"/>
  <c r="D57" i="31" l="1"/>
  <c r="D55" i="31"/>
  <c r="D56" i="31" s="1"/>
  <c r="D56" i="33"/>
  <c r="D54" i="33"/>
  <c r="D55" i="33" s="1"/>
  <c r="D57" i="32"/>
  <c r="D56" i="32"/>
  <c r="D55" i="32"/>
  <c r="D57" i="34"/>
  <c r="D55" i="34"/>
  <c r="D56" i="34" s="1"/>
  <c r="D57" i="44"/>
  <c r="D55" i="44"/>
  <c r="D56" i="44" s="1"/>
  <c r="D57" i="43"/>
  <c r="D55" i="43"/>
  <c r="D56" i="43" s="1"/>
  <c r="D57" i="30"/>
  <c r="D55" i="30"/>
  <c r="D56" i="30" s="1"/>
  <c r="D58" i="42"/>
  <c r="D56" i="42"/>
  <c r="D57" i="42" s="1"/>
  <c r="D11" i="34"/>
  <c r="D55" i="28"/>
  <c r="D11" i="30"/>
  <c r="D56" i="28" l="1"/>
  <c r="E55" i="28"/>
  <c r="D54" i="28"/>
  <c r="D10" i="28"/>
  <c r="D5" i="32"/>
  <c r="D30" i="41"/>
  <c r="D7" i="41" l="1"/>
  <c r="D31" i="41"/>
  <c r="D3" i="41"/>
  <c r="D4" i="41"/>
  <c r="D5" i="41"/>
  <c r="D6" i="41"/>
  <c r="D8" i="41"/>
  <c r="D9" i="41"/>
  <c r="D10" i="41"/>
  <c r="D34" i="41"/>
  <c r="D80" i="41"/>
  <c r="D79" i="41"/>
  <c r="D78" i="41"/>
  <c r="G4" i="24"/>
  <c r="D11" i="32"/>
  <c r="D11" i="41" l="1"/>
  <c r="G4" i="26"/>
  <c r="D14" i="41"/>
  <c r="D15" i="41"/>
  <c r="D16" i="41"/>
  <c r="D17" i="41"/>
  <c r="D18" i="41"/>
  <c r="D19" i="41"/>
  <c r="D20" i="41"/>
  <c r="D21" i="41"/>
  <c r="D22" i="41"/>
  <c r="D23" i="41"/>
  <c r="D24" i="41"/>
  <c r="D25" i="41"/>
  <c r="D26" i="41"/>
  <c r="D27" i="41"/>
  <c r="D28" i="41"/>
  <c r="D29" i="41"/>
  <c r="D36" i="41"/>
  <c r="D38" i="41"/>
  <c r="D40" i="41"/>
  <c r="D41" i="41"/>
  <c r="D42" i="41"/>
  <c r="D43" i="41"/>
  <c r="D44" i="41"/>
  <c r="D45" i="41"/>
  <c r="D46" i="41"/>
  <c r="D47" i="41"/>
  <c r="D48" i="41"/>
  <c r="D49" i="41"/>
  <c r="D50" i="41"/>
  <c r="D51" i="41"/>
  <c r="D52" i="41"/>
  <c r="D53" i="41"/>
  <c r="D54" i="41"/>
  <c r="D55" i="41"/>
  <c r="D56" i="41"/>
  <c r="D57" i="41"/>
  <c r="D58" i="41"/>
  <c r="D59" i="41"/>
  <c r="D60" i="41"/>
  <c r="D61" i="41"/>
  <c r="D62" i="41"/>
  <c r="D63" i="41"/>
  <c r="D64" i="41"/>
  <c r="D65" i="41"/>
  <c r="D66" i="41"/>
  <c r="D67" i="41"/>
  <c r="D68" i="41"/>
  <c r="D69" i="41"/>
  <c r="D35" i="41"/>
  <c r="D70" i="41" l="1"/>
  <c r="D74" i="41"/>
  <c r="D73" i="41"/>
  <c r="D4" i="27" l="1"/>
  <c r="D11" i="27"/>
  <c r="D10" i="27"/>
  <c r="D5" i="27"/>
  <c r="D3" i="27"/>
  <c r="G10" i="26" l="1"/>
  <c r="G8" i="26"/>
  <c r="G7" i="26"/>
  <c r="G6" i="26"/>
  <c r="G5" i="26"/>
  <c r="D11" i="31"/>
  <c r="D10" i="33"/>
  <c r="C72" i="44"/>
  <c r="D63" i="44"/>
  <c r="D59" i="44"/>
  <c r="C49" i="44"/>
  <c r="C48" i="44"/>
  <c r="C47" i="44"/>
  <c r="C46" i="44"/>
  <c r="C45" i="44"/>
  <c r="C42" i="44"/>
  <c r="C40" i="44"/>
  <c r="C41" i="44" s="1"/>
  <c r="C39" i="44"/>
  <c r="C37" i="44"/>
  <c r="C38" i="44" s="1"/>
  <c r="C32" i="44"/>
  <c r="C28" i="44"/>
  <c r="C27" i="44"/>
  <c r="C25" i="44"/>
  <c r="C33" i="44" s="1"/>
  <c r="D11" i="44"/>
  <c r="C72" i="43"/>
  <c r="D63" i="43"/>
  <c r="D59" i="43"/>
  <c r="C49" i="43"/>
  <c r="C48" i="43"/>
  <c r="C47" i="43"/>
  <c r="C46" i="43"/>
  <c r="C45" i="43"/>
  <c r="C42" i="43"/>
  <c r="C40" i="43"/>
  <c r="C41" i="43" s="1"/>
  <c r="C39" i="43"/>
  <c r="C37" i="43"/>
  <c r="C38" i="43" s="1"/>
  <c r="C32" i="43"/>
  <c r="C28" i="43"/>
  <c r="C27" i="43"/>
  <c r="C25" i="43"/>
  <c r="C29" i="43" s="1"/>
  <c r="D11" i="43"/>
  <c r="D12" i="42"/>
  <c r="C73" i="42"/>
  <c r="D64" i="42"/>
  <c r="D60" i="42"/>
  <c r="C50" i="42"/>
  <c r="C49" i="42"/>
  <c r="C48" i="42"/>
  <c r="C47" i="42"/>
  <c r="C46" i="42"/>
  <c r="C52" i="42" s="1"/>
  <c r="C43" i="42"/>
  <c r="C41" i="42"/>
  <c r="C42" i="42" s="1"/>
  <c r="C40" i="42"/>
  <c r="C38" i="42"/>
  <c r="C39" i="42" s="1"/>
  <c r="C33" i="42"/>
  <c r="C29" i="42"/>
  <c r="C28" i="42"/>
  <c r="C26" i="42"/>
  <c r="C51" i="42" s="1"/>
  <c r="D15" i="42"/>
  <c r="D4" i="34"/>
  <c r="D14" i="43" l="1"/>
  <c r="D27" i="43" s="1"/>
  <c r="D6" i="27"/>
  <c r="D14" i="44"/>
  <c r="D7" i="27"/>
  <c r="G11" i="26"/>
  <c r="D46" i="44"/>
  <c r="D39" i="44"/>
  <c r="D32" i="44"/>
  <c r="D24" i="44"/>
  <c r="D28" i="44"/>
  <c r="D17" i="44"/>
  <c r="D48" i="44"/>
  <c r="D27" i="44"/>
  <c r="D23" i="44"/>
  <c r="D42" i="44"/>
  <c r="D18" i="44"/>
  <c r="D41" i="44"/>
  <c r="D45" i="44"/>
  <c r="D38" i="44"/>
  <c r="D22" i="44"/>
  <c r="D37" i="44"/>
  <c r="D19" i="44"/>
  <c r="D47" i="44"/>
  <c r="D40" i="44"/>
  <c r="D33" i="44"/>
  <c r="D21" i="44"/>
  <c r="D20" i="44"/>
  <c r="D49" i="44"/>
  <c r="C29" i="44"/>
  <c r="D29" i="44" s="1"/>
  <c r="C43" i="44"/>
  <c r="C34" i="44"/>
  <c r="C35" i="44" s="1"/>
  <c r="C50" i="44"/>
  <c r="C51" i="44" s="1"/>
  <c r="D46" i="43"/>
  <c r="D39" i="43"/>
  <c r="D32" i="43"/>
  <c r="D24" i="43"/>
  <c r="D41" i="43"/>
  <c r="D23" i="43"/>
  <c r="D19" i="43"/>
  <c r="D17" i="43"/>
  <c r="D40" i="43"/>
  <c r="D45" i="43"/>
  <c r="D38" i="43"/>
  <c r="D22" i="43"/>
  <c r="D21" i="43"/>
  <c r="D49" i="43"/>
  <c r="D29" i="43"/>
  <c r="D20" i="43"/>
  <c r="D42" i="43"/>
  <c r="D28" i="43"/>
  <c r="D18" i="43"/>
  <c r="C30" i="43"/>
  <c r="C34" i="43"/>
  <c r="D34" i="43" s="1"/>
  <c r="C43" i="43"/>
  <c r="C50" i="43"/>
  <c r="C51" i="43" s="1"/>
  <c r="C33" i="43"/>
  <c r="C35" i="43" s="1"/>
  <c r="D46" i="42"/>
  <c r="D22" i="42"/>
  <c r="D51" i="42"/>
  <c r="D38" i="42"/>
  <c r="D21" i="42"/>
  <c r="D19" i="42"/>
  <c r="D41" i="42"/>
  <c r="D47" i="42"/>
  <c r="D20" i="42"/>
  <c r="D50" i="42"/>
  <c r="D43" i="42"/>
  <c r="D29" i="42"/>
  <c r="D18" i="42"/>
  <c r="D48" i="42"/>
  <c r="D40" i="42"/>
  <c r="D33" i="42"/>
  <c r="D24" i="42"/>
  <c r="D49" i="42"/>
  <c r="D42" i="42"/>
  <c r="D35" i="42"/>
  <c r="D28" i="42"/>
  <c r="D25" i="42"/>
  <c r="D39" i="42"/>
  <c r="D23" i="42"/>
  <c r="C35" i="42"/>
  <c r="C30" i="42"/>
  <c r="C31" i="42" s="1"/>
  <c r="C44" i="42"/>
  <c r="C34" i="42"/>
  <c r="C36" i="42" s="1"/>
  <c r="D13" i="41"/>
  <c r="D32" i="41" s="1"/>
  <c r="D83" i="41" s="1"/>
  <c r="D37" i="43" l="1"/>
  <c r="D43" i="43" s="1"/>
  <c r="D33" i="43"/>
  <c r="D50" i="43"/>
  <c r="D47" i="43"/>
  <c r="D51" i="43" s="1"/>
  <c r="D48" i="43"/>
  <c r="D43" i="44"/>
  <c r="C30" i="44"/>
  <c r="D50" i="44"/>
  <c r="D34" i="44"/>
  <c r="D25" i="44"/>
  <c r="D35" i="44"/>
  <c r="D30" i="44"/>
  <c r="D51" i="44"/>
  <c r="D30" i="43"/>
  <c r="D35" i="43"/>
  <c r="D25" i="43"/>
  <c r="D44" i="42"/>
  <c r="D30" i="42"/>
  <c r="D31" i="42" s="1"/>
  <c r="D34" i="42"/>
  <c r="D36" i="42"/>
  <c r="D26" i="42"/>
  <c r="D52" i="42"/>
  <c r="D52" i="44" l="1"/>
  <c r="D53" i="44" s="1"/>
  <c r="D52" i="43"/>
  <c r="D53" i="43" s="1"/>
  <c r="D53" i="42"/>
  <c r="D54" i="42" s="1"/>
  <c r="D66" i="42"/>
  <c r="G16" i="27"/>
  <c r="H16" i="27" l="1"/>
  <c r="D65" i="44"/>
  <c r="D65" i="43"/>
  <c r="D66" i="43" s="1"/>
  <c r="D67" i="42"/>
  <c r="D68" i="42" s="1"/>
  <c r="D74" i="42" s="1"/>
  <c r="F4" i="27" s="1"/>
  <c r="G4" i="27" s="1"/>
  <c r="H4" i="27" s="1"/>
  <c r="D58" i="28"/>
  <c r="D66" i="44" l="1"/>
  <c r="D67" i="44" s="1"/>
  <c r="D73" i="44" s="1"/>
  <c r="F7" i="27" s="1"/>
  <c r="G7" i="27" s="1"/>
  <c r="H7" i="27" s="1"/>
  <c r="D67" i="43"/>
  <c r="D73" i="43" s="1"/>
  <c r="F6" i="27" s="1"/>
  <c r="G6" i="27" s="1"/>
  <c r="H6" i="27" s="1"/>
  <c r="D72" i="42"/>
  <c r="D71" i="42"/>
  <c r="D70" i="42"/>
  <c r="D8" i="27"/>
  <c r="D73" i="42" l="1"/>
  <c r="D70" i="44"/>
  <c r="D71" i="44"/>
  <c r="D69" i="44"/>
  <c r="D71" i="43"/>
  <c r="D70" i="43"/>
  <c r="D69" i="43"/>
  <c r="E12" i="27"/>
  <c r="C72" i="34"/>
  <c r="D63" i="34"/>
  <c r="D59" i="34"/>
  <c r="C49" i="34"/>
  <c r="C48" i="34"/>
  <c r="C47" i="34"/>
  <c r="C46" i="34"/>
  <c r="C45" i="34"/>
  <c r="C51" i="34" s="1"/>
  <c r="C42" i="34"/>
  <c r="C40" i="34"/>
  <c r="C41" i="34" s="1"/>
  <c r="C39" i="34"/>
  <c r="C38" i="34"/>
  <c r="C37" i="34"/>
  <c r="C32" i="34"/>
  <c r="C28" i="34"/>
  <c r="C27" i="34"/>
  <c r="C25" i="34"/>
  <c r="C50" i="34" s="1"/>
  <c r="D14" i="34"/>
  <c r="D23" i="34" s="1"/>
  <c r="C71" i="33"/>
  <c r="D62" i="33"/>
  <c r="D58" i="33"/>
  <c r="C48" i="33"/>
  <c r="C47" i="33"/>
  <c r="C46" i="33"/>
  <c r="C45" i="33"/>
  <c r="C44" i="33"/>
  <c r="C50" i="33" s="1"/>
  <c r="C41" i="33"/>
  <c r="C39" i="33"/>
  <c r="C40" i="33" s="1"/>
  <c r="C38" i="33"/>
  <c r="C37" i="33"/>
  <c r="C36" i="33"/>
  <c r="C31" i="33"/>
  <c r="C27" i="33"/>
  <c r="C26" i="33"/>
  <c r="C24" i="33"/>
  <c r="C49" i="33" s="1"/>
  <c r="C72" i="32"/>
  <c r="D63" i="32"/>
  <c r="D59" i="32"/>
  <c r="C49" i="32"/>
  <c r="C48" i="32"/>
  <c r="C47" i="32"/>
  <c r="C46" i="32"/>
  <c r="C45" i="32"/>
  <c r="C42" i="32"/>
  <c r="C40" i="32"/>
  <c r="C39" i="32"/>
  <c r="C37" i="32"/>
  <c r="C38" i="32" s="1"/>
  <c r="C32" i="32"/>
  <c r="C28" i="32"/>
  <c r="C27" i="32"/>
  <c r="C25" i="32"/>
  <c r="C50" i="32" s="1"/>
  <c r="C72" i="31"/>
  <c r="D63" i="31"/>
  <c r="D59" i="31"/>
  <c r="C49" i="31"/>
  <c r="C48" i="31"/>
  <c r="C47" i="31"/>
  <c r="C46" i="31"/>
  <c r="C45" i="31"/>
  <c r="C51" i="31" s="1"/>
  <c r="C42" i="31"/>
  <c r="C40" i="31"/>
  <c r="C41" i="31" s="1"/>
  <c r="C39" i="31"/>
  <c r="C38" i="31"/>
  <c r="C37" i="31"/>
  <c r="C32" i="31"/>
  <c r="C28" i="31"/>
  <c r="C27" i="31"/>
  <c r="C25" i="31"/>
  <c r="C50" i="31" s="1"/>
  <c r="D14" i="31"/>
  <c r="D23" i="31" s="1"/>
  <c r="C72" i="30"/>
  <c r="D63" i="30"/>
  <c r="D59" i="30"/>
  <c r="C49" i="30"/>
  <c r="C48" i="30"/>
  <c r="C47" i="30"/>
  <c r="C46" i="30"/>
  <c r="C45" i="30"/>
  <c r="C42" i="30"/>
  <c r="C40" i="30"/>
  <c r="C39" i="30"/>
  <c r="C37" i="30"/>
  <c r="C38" i="30" s="1"/>
  <c r="C32" i="30"/>
  <c r="C28" i="30"/>
  <c r="C27" i="30"/>
  <c r="C25" i="30"/>
  <c r="C50" i="30" s="1"/>
  <c r="D14" i="30"/>
  <c r="D23" i="30" s="1"/>
  <c r="C71" i="28"/>
  <c r="D62" i="28"/>
  <c r="C48" i="28"/>
  <c r="C47" i="28"/>
  <c r="C46" i="28"/>
  <c r="C45" i="28"/>
  <c r="C44" i="28"/>
  <c r="C41" i="28"/>
  <c r="C39" i="28"/>
  <c r="C38" i="28"/>
  <c r="C36" i="28"/>
  <c r="C37" i="28" s="1"/>
  <c r="C31" i="28"/>
  <c r="C27" i="28"/>
  <c r="C26" i="28"/>
  <c r="C24" i="28"/>
  <c r="C49" i="28" s="1"/>
  <c r="D72" i="44" l="1"/>
  <c r="D72" i="43"/>
  <c r="C51" i="32"/>
  <c r="G9" i="27"/>
  <c r="H9" i="27" s="1"/>
  <c r="D9" i="27"/>
  <c r="C41" i="32"/>
  <c r="D14" i="32"/>
  <c r="D23" i="32" s="1"/>
  <c r="D13" i="33"/>
  <c r="D22" i="33" s="1"/>
  <c r="D13" i="28"/>
  <c r="D22" i="28" s="1"/>
  <c r="D18" i="34"/>
  <c r="C40" i="28"/>
  <c r="C43" i="34"/>
  <c r="D20" i="34"/>
  <c r="D24" i="34"/>
  <c r="D27" i="34"/>
  <c r="D29" i="34"/>
  <c r="D32" i="34"/>
  <c r="D37" i="34"/>
  <c r="D39" i="34"/>
  <c r="D41" i="34"/>
  <c r="D46" i="34"/>
  <c r="D48" i="34"/>
  <c r="D50" i="34"/>
  <c r="D17" i="34"/>
  <c r="D21" i="34"/>
  <c r="C33" i="34"/>
  <c r="D22" i="34"/>
  <c r="D28" i="34"/>
  <c r="D38" i="34"/>
  <c r="D40" i="34"/>
  <c r="D42" i="34"/>
  <c r="D45" i="34"/>
  <c r="D47" i="34"/>
  <c r="D49" i="34"/>
  <c r="D19" i="34"/>
  <c r="C29" i="34"/>
  <c r="C30" i="34" s="1"/>
  <c r="C34" i="34"/>
  <c r="D34" i="34" s="1"/>
  <c r="C42" i="33"/>
  <c r="C32" i="33"/>
  <c r="C28" i="33"/>
  <c r="C29" i="33" s="1"/>
  <c r="C33" i="33"/>
  <c r="C43" i="32"/>
  <c r="C33" i="32"/>
  <c r="C29" i="32"/>
  <c r="C30" i="32" s="1"/>
  <c r="C34" i="32"/>
  <c r="C43" i="31"/>
  <c r="D32" i="31"/>
  <c r="D39" i="31"/>
  <c r="D17" i="31"/>
  <c r="C33" i="31"/>
  <c r="D24" i="31"/>
  <c r="D27" i="31"/>
  <c r="D48" i="31"/>
  <c r="D21" i="31"/>
  <c r="D18" i="31"/>
  <c r="D22" i="31"/>
  <c r="D28" i="31"/>
  <c r="D33" i="31"/>
  <c r="D38" i="31"/>
  <c r="D40" i="31"/>
  <c r="D42" i="31"/>
  <c r="D45" i="31"/>
  <c r="D47" i="31"/>
  <c r="D49" i="31"/>
  <c r="D20" i="31"/>
  <c r="D29" i="31"/>
  <c r="D37" i="31"/>
  <c r="D41" i="31"/>
  <c r="D46" i="31"/>
  <c r="D50" i="31"/>
  <c r="D19" i="31"/>
  <c r="C29" i="31"/>
  <c r="C30" i="31" s="1"/>
  <c r="C34" i="31"/>
  <c r="D34" i="31" s="1"/>
  <c r="C50" i="28"/>
  <c r="C51" i="30"/>
  <c r="C41" i="30"/>
  <c r="C43" i="30"/>
  <c r="D20" i="30"/>
  <c r="D27" i="30"/>
  <c r="D32" i="30"/>
  <c r="D37" i="30"/>
  <c r="D41" i="30"/>
  <c r="D46" i="30"/>
  <c r="D50" i="30"/>
  <c r="D24" i="30"/>
  <c r="D34" i="30"/>
  <c r="D39" i="30"/>
  <c r="D48" i="30"/>
  <c r="D17" i="30"/>
  <c r="D21" i="30"/>
  <c r="C33" i="30"/>
  <c r="D18" i="30"/>
  <c r="D22" i="30"/>
  <c r="D28" i="30"/>
  <c r="D33" i="30"/>
  <c r="D38" i="30"/>
  <c r="D40" i="30"/>
  <c r="D42" i="30"/>
  <c r="D45" i="30"/>
  <c r="D47" i="30"/>
  <c r="D49" i="30"/>
  <c r="D19" i="30"/>
  <c r="C29" i="30"/>
  <c r="C30" i="30" s="1"/>
  <c r="C34" i="30"/>
  <c r="C42" i="28"/>
  <c r="C32" i="28"/>
  <c r="C28" i="28"/>
  <c r="C29" i="28" s="1"/>
  <c r="C33" i="28"/>
  <c r="D37" i="32" l="1"/>
  <c r="D27" i="32"/>
  <c r="D20" i="32"/>
  <c r="D45" i="32"/>
  <c r="D48" i="32"/>
  <c r="D47" i="32"/>
  <c r="D21" i="32"/>
  <c r="D32" i="32"/>
  <c r="D35" i="32" s="1"/>
  <c r="D49" i="32"/>
  <c r="D40" i="32"/>
  <c r="D17" i="32"/>
  <c r="D25" i="32" s="1"/>
  <c r="D19" i="32"/>
  <c r="D29" i="32"/>
  <c r="D24" i="32"/>
  <c r="D42" i="32"/>
  <c r="D46" i="32"/>
  <c r="D39" i="32"/>
  <c r="D50" i="32"/>
  <c r="D38" i="32"/>
  <c r="D28" i="32"/>
  <c r="D41" i="32"/>
  <c r="D22" i="32"/>
  <c r="D18" i="32"/>
  <c r="D34" i="32"/>
  <c r="D33" i="32"/>
  <c r="D27" i="33"/>
  <c r="D38" i="33"/>
  <c r="D28" i="33"/>
  <c r="D26" i="33"/>
  <c r="D29" i="33" s="1"/>
  <c r="D20" i="33"/>
  <c r="D48" i="33"/>
  <c r="D46" i="33"/>
  <c r="D44" i="33"/>
  <c r="D47" i="33"/>
  <c r="D32" i="33"/>
  <c r="D39" i="33"/>
  <c r="D45" i="33"/>
  <c r="D40" i="33"/>
  <c r="D21" i="33"/>
  <c r="D33" i="33"/>
  <c r="D19" i="33"/>
  <c r="D16" i="33"/>
  <c r="D49" i="33"/>
  <c r="D41" i="33"/>
  <c r="D36" i="33"/>
  <c r="D18" i="33"/>
  <c r="D31" i="33"/>
  <c r="D34" i="33" s="1"/>
  <c r="D17" i="33"/>
  <c r="D24" i="33" s="1"/>
  <c r="D37" i="33"/>
  <c r="D23" i="33"/>
  <c r="D48" i="28"/>
  <c r="D16" i="28"/>
  <c r="D26" i="28"/>
  <c r="D33" i="28"/>
  <c r="D37" i="28"/>
  <c r="D49" i="28"/>
  <c r="D23" i="28"/>
  <c r="D44" i="28"/>
  <c r="D19" i="28"/>
  <c r="D39" i="28"/>
  <c r="D21" i="28"/>
  <c r="D40" i="28"/>
  <c r="D46" i="28"/>
  <c r="D17" i="28"/>
  <c r="D38" i="28"/>
  <c r="D32" i="28"/>
  <c r="D47" i="28"/>
  <c r="D36" i="28"/>
  <c r="D18" i="28"/>
  <c r="D41" i="28"/>
  <c r="D27" i="28"/>
  <c r="D20" i="28"/>
  <c r="D45" i="28"/>
  <c r="D31" i="28"/>
  <c r="D34" i="28" s="1"/>
  <c r="D25" i="34"/>
  <c r="C35" i="34"/>
  <c r="D51" i="34"/>
  <c r="D33" i="34"/>
  <c r="D35" i="34" s="1"/>
  <c r="D43" i="34"/>
  <c r="D30" i="34"/>
  <c r="C34" i="33"/>
  <c r="D30" i="32"/>
  <c r="D51" i="32"/>
  <c r="D43" i="32"/>
  <c r="C35" i="32"/>
  <c r="C35" i="31"/>
  <c r="D35" i="31"/>
  <c r="D51" i="31"/>
  <c r="D25" i="31"/>
  <c r="D43" i="31"/>
  <c r="D30" i="31"/>
  <c r="D35" i="30"/>
  <c r="D29" i="30"/>
  <c r="D30" i="30" s="1"/>
  <c r="D25" i="30"/>
  <c r="D51" i="30"/>
  <c r="C35" i="30"/>
  <c r="D43" i="30"/>
  <c r="C34" i="28"/>
  <c r="D28" i="28"/>
  <c r="D50" i="33" l="1"/>
  <c r="D42" i="33"/>
  <c r="D51" i="33" s="1"/>
  <c r="D52" i="33" s="1"/>
  <c r="D24" i="28"/>
  <c r="D50" i="28"/>
  <c r="D42" i="28"/>
  <c r="D29" i="28"/>
  <c r="D52" i="34"/>
  <c r="D53" i="34" s="1"/>
  <c r="D52" i="32"/>
  <c r="D53" i="32" s="1"/>
  <c r="D65" i="32" s="1"/>
  <c r="D52" i="31"/>
  <c r="D53" i="31" s="1"/>
  <c r="D65" i="31" s="1"/>
  <c r="D66" i="31" s="1"/>
  <c r="D52" i="30"/>
  <c r="D53" i="30" s="1"/>
  <c r="D51" i="28"/>
  <c r="D52" i="28" s="1"/>
  <c r="D66" i="32" l="1"/>
  <c r="D67" i="32" s="1"/>
  <c r="D73" i="32" s="1"/>
  <c r="D65" i="34"/>
  <c r="D66" i="34" s="1"/>
  <c r="D64" i="33"/>
  <c r="D65" i="33" s="1"/>
  <c r="D67" i="31"/>
  <c r="D73" i="31" s="1"/>
  <c r="F11" i="27" s="1"/>
  <c r="D65" i="30"/>
  <c r="D66" i="30" s="1"/>
  <c r="G11" i="27" l="1"/>
  <c r="H11" i="27" s="1"/>
  <c r="D67" i="34"/>
  <c r="D73" i="34" s="1"/>
  <c r="F8" i="27" s="1"/>
  <c r="G8" i="27" s="1"/>
  <c r="H8" i="27" s="1"/>
  <c r="D66" i="33"/>
  <c r="D72" i="33" s="1"/>
  <c r="F10" i="27" s="1"/>
  <c r="G10" i="27" s="1"/>
  <c r="H10" i="27" s="1"/>
  <c r="D70" i="32"/>
  <c r="D71" i="32"/>
  <c r="D69" i="32"/>
  <c r="D70" i="31"/>
  <c r="D69" i="31"/>
  <c r="D71" i="31"/>
  <c r="D67" i="30"/>
  <c r="D73" i="30" s="1"/>
  <c r="F5" i="27" s="1"/>
  <c r="G5" i="27" s="1"/>
  <c r="H5" i="27" s="1"/>
  <c r="D66" i="28"/>
  <c r="F3" i="27" s="1"/>
  <c r="G3" i="27" l="1"/>
  <c r="G12" i="27" s="1"/>
  <c r="F12" i="27"/>
  <c r="D69" i="34"/>
  <c r="D70" i="34"/>
  <c r="D71" i="34"/>
  <c r="D70" i="33"/>
  <c r="D68" i="33"/>
  <c r="D69" i="33"/>
  <c r="D72" i="32"/>
  <c r="D72" i="31"/>
  <c r="D70" i="30"/>
  <c r="D69" i="30"/>
  <c r="D71" i="30"/>
  <c r="D70" i="28"/>
  <c r="H3" i="27" l="1"/>
  <c r="D72" i="34"/>
  <c r="D71" i="33"/>
  <c r="D72" i="30"/>
  <c r="D71" i="28"/>
  <c r="F5" i="25" l="1"/>
  <c r="F14" i="25" s="1"/>
  <c r="F4" i="25"/>
  <c r="G15" i="24"/>
  <c r="G13" i="24"/>
  <c r="G5" i="24"/>
  <c r="G6" i="24"/>
  <c r="G7" i="24"/>
  <c r="G8" i="24"/>
  <c r="G9" i="24"/>
  <c r="G10" i="24"/>
  <c r="G11" i="24"/>
  <c r="B123" i="4"/>
  <c r="D121" i="4"/>
  <c r="D120" i="4"/>
  <c r="D119" i="4"/>
  <c r="G14" i="27" l="1"/>
  <c r="H14" i="27" s="1"/>
  <c r="G16" i="24"/>
  <c r="G15" i="27"/>
  <c r="D12" i="4"/>
  <c r="D10" i="4"/>
  <c r="D9" i="4"/>
  <c r="D117" i="4"/>
  <c r="D116" i="4"/>
  <c r="D115" i="4"/>
  <c r="D114" i="4"/>
  <c r="D113" i="4"/>
  <c r="D112" i="4"/>
  <c r="D111" i="4"/>
  <c r="D110" i="4"/>
  <c r="H15" i="27" l="1"/>
  <c r="G13" i="27"/>
  <c r="H13" i="27" s="1"/>
  <c r="D45" i="4"/>
  <c r="G17" i="27" l="1"/>
  <c r="G18" i="27" s="1"/>
  <c r="H17" i="27"/>
  <c r="D90" i="4"/>
  <c r="D8" i="4"/>
  <c r="H18" i="27" l="1"/>
  <c r="G19" i="27"/>
  <c r="D88" i="4"/>
  <c r="D75" i="4"/>
  <c r="D77" i="4"/>
  <c r="D87" i="4"/>
  <c r="D86" i="4"/>
  <c r="D84" i="4"/>
  <c r="D79" i="4"/>
  <c r="D95" i="4"/>
  <c r="D89" i="4"/>
  <c r="D85" i="4"/>
  <c r="D76" i="4"/>
  <c r="D81" i="4"/>
  <c r="D92" i="4"/>
  <c r="D91" i="4"/>
  <c r="D82" i="4"/>
  <c r="D94" i="4"/>
  <c r="D98" i="4"/>
  <c r="D83" i="4"/>
  <c r="D80" i="4"/>
  <c r="D96" i="4"/>
  <c r="D97" i="4"/>
  <c r="D99" i="4"/>
  <c r="D78" i="4"/>
  <c r="D93" i="4"/>
  <c r="D101" i="4"/>
  <c r="D102" i="4"/>
  <c r="D103" i="4"/>
  <c r="D104" i="4"/>
  <c r="D105" i="4"/>
  <c r="D106" i="4"/>
  <c r="D107" i="4"/>
  <c r="D108" i="4"/>
  <c r="D109" i="4"/>
  <c r="D100" i="4"/>
  <c r="D14" i="4"/>
  <c r="D15" i="4"/>
  <c r="D16" i="4"/>
  <c r="D17" i="4"/>
  <c r="D18" i="4"/>
  <c r="D19" i="4"/>
  <c r="D20" i="4"/>
  <c r="D22" i="4"/>
  <c r="D25" i="4"/>
  <c r="D26" i="4"/>
  <c r="D27" i="4"/>
  <c r="D30" i="4"/>
  <c r="D31" i="4"/>
  <c r="D35" i="4"/>
  <c r="D36" i="4"/>
  <c r="D37" i="4"/>
  <c r="D43" i="4"/>
  <c r="D44" i="4"/>
  <c r="D46" i="4"/>
  <c r="D47" i="4"/>
  <c r="D48" i="4"/>
  <c r="D73" i="4"/>
  <c r="D6" i="4"/>
  <c r="D7" i="4"/>
  <c r="D11" i="4"/>
  <c r="D5" i="4"/>
  <c r="H19" i="27" l="1"/>
  <c r="B12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A59" authorId="0" shapeId="0" xr:uid="{2C4BAE7E-2CE4-489F-841B-CD9C4D3D9636}">
      <text>
        <r>
          <rPr>
            <sz val="9"/>
            <color indexed="81"/>
            <rFont val="Segoe UI"/>
            <family val="2"/>
          </rPr>
          <t>O valor informado deverá se ro custo real do insumo (descontado o valor eventualmente pago pelo empregado)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A61" authorId="0" shapeId="0" xr:uid="{5B450169-6F95-47DC-B682-EC647C2FD744}">
      <text>
        <r>
          <rPr>
            <sz val="9"/>
            <color indexed="81"/>
            <rFont val="Segoe UI"/>
            <family val="2"/>
          </rPr>
          <t>O valor informado deverá se ro custo real do insumo (descontado o valor eventualmente pago pelo empregado)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A60" authorId="0" shapeId="0" xr:uid="{1FC2D427-CD40-4131-A838-7A32E85D9E10}">
      <text>
        <r>
          <rPr>
            <sz val="9"/>
            <color indexed="81"/>
            <rFont val="Segoe UI"/>
            <family val="2"/>
          </rPr>
          <t>O valor informado deverá se ro custo real do insumo (descontado o valor eventualmente pago pelo empregado)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A60" authorId="0" shapeId="0" xr:uid="{91430E87-AA2D-4935-B1B0-CC4FB3AA4F16}">
      <text>
        <r>
          <rPr>
            <sz val="9"/>
            <color indexed="81"/>
            <rFont val="Segoe UI"/>
            <family val="2"/>
          </rPr>
          <t>O valor informado deverá se ro custo real do insumo (descontado o valor eventualmente pago pelo empregado)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A60" authorId="0" shapeId="0" xr:uid="{C0C8C944-8993-4708-B78C-0D4AABBB3D1D}">
      <text>
        <r>
          <rPr>
            <sz val="9"/>
            <color indexed="81"/>
            <rFont val="Segoe UI"/>
            <family val="2"/>
          </rPr>
          <t>O valor informado deverá se ro custo real do insumo (descontado o valor eventualmente pago pelo empregado)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A60" authorId="0" shapeId="0" xr:uid="{8A88E159-FFDD-4690-8C8F-12A84E2B5889}">
      <text>
        <r>
          <rPr>
            <sz val="9"/>
            <color indexed="81"/>
            <rFont val="Segoe UI"/>
            <family val="2"/>
          </rPr>
          <t>O valor informado deverá se ro custo real do insumo (descontado o valor eventualmente pago pelo empregado)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Flauber Anderson Gois Silva</author>
  </authors>
  <commentList>
    <comment ref="D2" authorId="0" shapeId="0" xr:uid="{740F8F65-985F-4F46-8D03-F60F14C94C9B}">
      <text>
        <r>
          <rPr>
            <sz val="9"/>
            <color indexed="81"/>
            <rFont val="Segoe UI"/>
            <family val="2"/>
          </rPr>
          <t>Volumetria/quantidade calculada a partir de levantamento de necessidades realizado pela unidade demandante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Flauber Anderson Gois Silva</author>
  </authors>
  <commentList>
    <comment ref="D2" authorId="0" shapeId="0" xr:uid="{B1AA8145-89A2-41F2-8217-A2A00C7CEAC9}">
      <text>
        <r>
          <rPr>
            <sz val="9"/>
            <color indexed="81"/>
            <rFont val="Segoe UI"/>
            <family val="2"/>
          </rPr>
          <t>Volumetria/quantidade calculada a partir de levantamento de necessidades realizado pela unidade demandante</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A60" authorId="0" shapeId="0" xr:uid="{EFC3C229-1647-483D-8C88-E4E21FFDB2DE}">
      <text>
        <r>
          <rPr>
            <sz val="9"/>
            <color indexed="81"/>
            <rFont val="Segoe UI"/>
            <family val="2"/>
          </rPr>
          <t>O valor informado deverá se ro custo real do insumo (descontado o valor eventualmente pago pelo empregado)</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A59" authorId="0" shapeId="0" xr:uid="{11DD5DDF-EB4C-4415-9C44-4F1A694659AE}">
      <text>
        <r>
          <rPr>
            <sz val="9"/>
            <color indexed="81"/>
            <rFont val="Segoe UI"/>
            <family val="2"/>
          </rPr>
          <t>O valor informado deverá se ro custo real do insumo (descontado o valor eventualmente pago pelo empregado)</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Flauber Anderson Gois Silva</author>
  </authors>
  <commentList>
    <comment ref="D2" authorId="0" shapeId="0" xr:uid="{B7A1D7A0-E5FE-4245-B099-01AA1F211219}">
      <text>
        <r>
          <rPr>
            <sz val="9"/>
            <color indexed="81"/>
            <rFont val="Segoe UI"/>
            <family val="2"/>
          </rPr>
          <t>Volumetria/quantidade calculada a partir de levantamento de necessidades realizado pela unidade demandante</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A60" authorId="0" shapeId="0" xr:uid="{0C58E6B8-ED00-415E-9602-D771112785CC}">
      <text>
        <r>
          <rPr>
            <sz val="9"/>
            <color indexed="81"/>
            <rFont val="Segoe UI"/>
            <family val="2"/>
          </rPr>
          <t>O valor informado deverá se ro custo real do insumo (descontado o valor eventualmente pago pelo empregado)</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tc={89824248-A34C-4722-9C45-AEAF561B8590}</author>
  </authors>
  <commentList>
    <comment ref="E3" authorId="0" shapeId="0" xr:uid="{89824248-A34C-4722-9C45-AEAF561B8590}">
      <text>
        <t>[Comentário encadeado]
Sua versão do Excel permite que você leia este comentário encadeado, no entanto, as edições serão removidas se o arquivo for aberto em uma versão mais recente do Excel. Saiba mais: https://go.microsoft.com/fwlink/?linkid=870924
Comentário:
    Média dos valores encontrados</t>
      </text>
    </comment>
  </commentList>
</comments>
</file>

<file path=xl/sharedStrings.xml><?xml version="1.0" encoding="utf-8"?>
<sst xmlns="http://schemas.openxmlformats.org/spreadsheetml/2006/main" count="1635" uniqueCount="394">
  <si>
    <t>IDENTIFICAÇÃO DO SERVIÇO</t>
  </si>
  <si>
    <t>Tipo de Serviço</t>
  </si>
  <si>
    <t>Coordenação Geral</t>
  </si>
  <si>
    <t>Categoria profissional (vinculada à execução contratual)</t>
  </si>
  <si>
    <t>Data base da categoria (dia/mês/ano)</t>
  </si>
  <si>
    <t>Unidade de medida do serviço</t>
  </si>
  <si>
    <t>Mês</t>
  </si>
  <si>
    <t>Quantidade a contratar (preço unitário x quantidade)</t>
  </si>
  <si>
    <t xml:space="preserve">MÓDULO 1 - COMPOSIÇÃO DA REMUNERAÇÃO </t>
  </si>
  <si>
    <t xml:space="preserve">Composição da Remuneração </t>
  </si>
  <si>
    <t xml:space="preserve">Valor </t>
  </si>
  <si>
    <t>A</t>
  </si>
  <si>
    <t>Salário Base</t>
  </si>
  <si>
    <t>B</t>
  </si>
  <si>
    <t>Hora noturna adicional</t>
  </si>
  <si>
    <t>C</t>
  </si>
  <si>
    <t>Outros (especificar)</t>
  </si>
  <si>
    <t>TOTAL REMUNERAÇÃO</t>
  </si>
  <si>
    <t xml:space="preserve">MÓDULO 2 - ENCARGOS SOCIAIS E TRABALHISTAS </t>
  </si>
  <si>
    <t xml:space="preserve"> Encargos previdenciários e FGTS</t>
  </si>
  <si>
    <t>INSS</t>
  </si>
  <si>
    <t>SESI OU SESC</t>
  </si>
  <si>
    <t>SENAI OU SENAC</t>
  </si>
  <si>
    <t>D</t>
  </si>
  <si>
    <t>INCRA</t>
  </si>
  <si>
    <t>E</t>
  </si>
  <si>
    <t>SEBRAE</t>
  </si>
  <si>
    <t>F</t>
  </si>
  <si>
    <t>Salário Educação</t>
  </si>
  <si>
    <t>G</t>
  </si>
  <si>
    <t>Seguro acidente do trabalho</t>
  </si>
  <si>
    <t>FGTS</t>
  </si>
  <si>
    <t xml:space="preserve">SUBTOTAL </t>
  </si>
  <si>
    <t xml:space="preserve">13º salário e adicional de férias </t>
  </si>
  <si>
    <t>13º Salário</t>
  </si>
  <si>
    <t>Adicional de férias</t>
  </si>
  <si>
    <t>Incidência do Módulo 2 sobre 13º Salário e adicional de férias</t>
  </si>
  <si>
    <t>Afastamento Maternidade</t>
  </si>
  <si>
    <t>Incidência do Módulo 2 sobre afastamento maternidade</t>
  </si>
  <si>
    <t>Incidência do Módulo 2 sobre a remuneração e 13º salário do substituto nos 120 dias de licença maternidade</t>
  </si>
  <si>
    <t>Provisão para rescisão</t>
  </si>
  <si>
    <t>Aviso Prévio Indenizado</t>
  </si>
  <si>
    <t>Incidência do FGTS sobre Aviso Prévio Indenizado</t>
  </si>
  <si>
    <t>Multa do FGTS e contribuições sociais sobre Aviso Prévio Indenizado</t>
  </si>
  <si>
    <t>Aviso Prévio Trabalhado</t>
  </si>
  <si>
    <t>Incidência do Módulo 2 s/aviso prévio trabalhado</t>
  </si>
  <si>
    <t>Multa FGTS  e contribuições sociais do aviso prévio trabalhado</t>
  </si>
  <si>
    <t xml:space="preserve">Custo de reposição do profissional ausente </t>
  </si>
  <si>
    <t>Férias</t>
  </si>
  <si>
    <t>Ausência por doença</t>
  </si>
  <si>
    <t>Licença Paternidade</t>
  </si>
  <si>
    <t>Ausências legais</t>
  </si>
  <si>
    <t>Ausência por Acidente deTrabalho</t>
  </si>
  <si>
    <t>Incidência do Módulo 2 sobre o Custo de Reposição</t>
  </si>
  <si>
    <t>TOTAL DE ENCARGOS SOCIAIS E TRABALHISTAS</t>
  </si>
  <si>
    <t>TOTAL DE REMUNERAÇÃO + ENCARGOS SOCIAIS E TRABALHISTAS</t>
  </si>
  <si>
    <t xml:space="preserve">MÓDULO 3 - BENEFÍCIOS MENSAIS E DIÁRIOS </t>
  </si>
  <si>
    <t>Transporte</t>
  </si>
  <si>
    <t>A.1</t>
  </si>
  <si>
    <t>Desconto Transporte</t>
  </si>
  <si>
    <t>Auxílio alimentação (vales, cesta básica etc.)</t>
  </si>
  <si>
    <t>Outros (assistência médica, odontológica, seguro de vida etc.)</t>
  </si>
  <si>
    <t>MÓDULO 4 - INSUMOS DIVERSOS (uniformes, materiais, equipamentos e outros)</t>
  </si>
  <si>
    <t>Uniformes</t>
  </si>
  <si>
    <t xml:space="preserve">MÓDULO 5 - CUSTOS INDIRETOS E LUCRO </t>
  </si>
  <si>
    <t xml:space="preserve">Custos indiretos </t>
  </si>
  <si>
    <t xml:space="preserve">Lucro </t>
  </si>
  <si>
    <t xml:space="preserve">MÓDULO 6 - TRIBUTOS </t>
  </si>
  <si>
    <t>PIS</t>
  </si>
  <si>
    <t>COFINS</t>
  </si>
  <si>
    <t>ISSQN</t>
  </si>
  <si>
    <t>VALOR TOTAL POR EMPREGADO</t>
  </si>
  <si>
    <t>Salário normativo da categoria profissional</t>
  </si>
  <si>
    <t>CCT</t>
  </si>
  <si>
    <t>Analista de Comunicação</t>
  </si>
  <si>
    <t>Designer Gráfico</t>
  </si>
  <si>
    <t>Encarregado de Acervos e Exposições</t>
  </si>
  <si>
    <t>Serviços Complementares de Comunicação</t>
  </si>
  <si>
    <t>Ref.</t>
  </si>
  <si>
    <t>Produto</t>
  </si>
  <si>
    <t>Medida</t>
  </si>
  <si>
    <t>Quantidade estimada</t>
  </si>
  <si>
    <t>Prazo (dias)</t>
  </si>
  <si>
    <t>Valor unitário</t>
  </si>
  <si>
    <t>Valor total</t>
  </si>
  <si>
    <t>a</t>
  </si>
  <si>
    <t>Material Gráfico e de Divulgação</t>
  </si>
  <si>
    <t>-</t>
  </si>
  <si>
    <t>a.1</t>
  </si>
  <si>
    <t>por unidade</t>
  </si>
  <si>
    <t>a.2</t>
  </si>
  <si>
    <t>a.3</t>
  </si>
  <si>
    <t>a.4</t>
  </si>
  <si>
    <t>por página</t>
  </si>
  <si>
    <t>a.5</t>
  </si>
  <si>
    <t>por m²</t>
  </si>
  <si>
    <t>a.6</t>
  </si>
  <si>
    <t>a.7</t>
  </si>
  <si>
    <t>Subtotal</t>
  </si>
  <si>
    <t>b</t>
  </si>
  <si>
    <t>Registro Fotográfico</t>
  </si>
  <si>
    <t>b.1</t>
  </si>
  <si>
    <t>até 2 horas</t>
  </si>
  <si>
    <t>por hora</t>
  </si>
  <si>
    <t>c</t>
  </si>
  <si>
    <t>c.1</t>
  </si>
  <si>
    <t>Tradução simultânea em Libras, incluindo tradução e interpretação da língua portuguesa para a Libras e vice-versa, na modalidade falada simultânea ou consecutiva ao vivo, nas exposições ou eventos realizados nas unidades da CAIXA Cultural ou em local diverso com o apoio desta</t>
  </si>
  <si>
    <t>Valor Total</t>
  </si>
  <si>
    <t>e</t>
  </si>
  <si>
    <t>Serviços complementares de acervo</t>
  </si>
  <si>
    <t>e.1</t>
  </si>
  <si>
    <t>Emissão de laudo de diagnóstico e conservação</t>
  </si>
  <si>
    <t>até 56</t>
  </si>
  <si>
    <t>e.2</t>
  </si>
  <si>
    <t>Projeto curatorial*</t>
  </si>
  <si>
    <t>por projeto</t>
  </si>
  <si>
    <t>até 3</t>
  </si>
  <si>
    <t>e.3</t>
  </si>
  <si>
    <t>Serviço de expografia</t>
  </si>
  <si>
    <t>e.3.1</t>
  </si>
  <si>
    <t>Elaboração de pequeno porte</t>
  </si>
  <si>
    <t>e.3.2</t>
  </si>
  <si>
    <t>Elaboração de médio porte</t>
  </si>
  <si>
    <t>e.3.3</t>
  </si>
  <si>
    <t>Elaboração de grande porte</t>
  </si>
  <si>
    <t>e.3.4</t>
  </si>
  <si>
    <t>Adaptação de pequeno porte</t>
  </si>
  <si>
    <t>e.3.5</t>
  </si>
  <si>
    <t>Adaptação de médio porte</t>
  </si>
  <si>
    <t>e.3.6</t>
  </si>
  <si>
    <t>Adaptação de grande porte</t>
  </si>
  <si>
    <t>Média do serviço de expografia</t>
  </si>
  <si>
    <t>Diária</t>
  </si>
  <si>
    <t>Total</t>
  </si>
  <si>
    <t>Insumos</t>
  </si>
  <si>
    <t>Quantidade</t>
  </si>
  <si>
    <t>Custo Unitário em R$</t>
  </si>
  <si>
    <t>Custo Global em R$</t>
  </si>
  <si>
    <t>Material de Limpeza dos equipamentos de iluminação, sonorização, vídeo e cenotecnia</t>
  </si>
  <si>
    <t>água destilada - Galão de 5L</t>
  </si>
  <si>
    <t>vaselina líquida - Galão de 5L</t>
  </si>
  <si>
    <t>álcool isopropílico - Galão de 5L</t>
  </si>
  <si>
    <t>detergente neutro (detertec)</t>
  </si>
  <si>
    <t>pano de algodão</t>
  </si>
  <si>
    <t>trinchas longas e macias</t>
  </si>
  <si>
    <t>esponja de melamina</t>
  </si>
  <si>
    <t>durex transparente de cola siliconada próprio para remoção de poeira e sujidades aderidas (ex.: Scotch Brite Microfiber Cleaning Cloth)</t>
  </si>
  <si>
    <t>algodão (pacote)</t>
  </si>
  <si>
    <t>Parafusos e pregos (diversos)</t>
  </si>
  <si>
    <t>luvas de algodão (par)</t>
  </si>
  <si>
    <t>luvas antiderrapantes (par)</t>
  </si>
  <si>
    <t>máscaras descartáveis (caixa com 50)</t>
  </si>
  <si>
    <t>máscaras contra poeiras 3m (unidade)</t>
  </si>
  <si>
    <t>óculos de proteção</t>
  </si>
  <si>
    <t>touca descartável (caixa com 100)</t>
  </si>
  <si>
    <t>palitos para composição de swab (pacote com 100)</t>
  </si>
  <si>
    <t>flanela</t>
  </si>
  <si>
    <t>perfex (rolo)</t>
  </si>
  <si>
    <t>fita crepe larga</t>
  </si>
  <si>
    <t>fita crepe fina</t>
  </si>
  <si>
    <t>fita adesiva transparente larga</t>
  </si>
  <si>
    <t>fita isofilme</t>
  </si>
  <si>
    <t>fita de alta aderência 3M</t>
  </si>
  <si>
    <t>lanterna de LED</t>
  </si>
  <si>
    <t>caneta nanquim</t>
  </si>
  <si>
    <t>lápis dermatográfico</t>
  </si>
  <si>
    <t>lápis de grafite 2b (caixa com 12)</t>
  </si>
  <si>
    <t>borracha plástica branca</t>
  </si>
  <si>
    <t>estilete grande</t>
  </si>
  <si>
    <t>estilete pequeno</t>
  </si>
  <si>
    <t>Lâmina para Estilete (pequena)</t>
  </si>
  <si>
    <t>Lâmina para Estilete (grande)</t>
  </si>
  <si>
    <t>desengripante WD40 ou similar</t>
  </si>
  <si>
    <t>câmera fotográfica</t>
  </si>
  <si>
    <t>escova juba de mesa</t>
  </si>
  <si>
    <t>tesoura</t>
  </si>
  <si>
    <t>trena (5m)</t>
  </si>
  <si>
    <t>trena eletrônica</t>
  </si>
  <si>
    <t>régua (1m)</t>
  </si>
  <si>
    <t>régua (30cm)</t>
  </si>
  <si>
    <t>trinchas macias médias</t>
  </si>
  <si>
    <t>trinchas macias pequenas</t>
  </si>
  <si>
    <t>espátula de metal</t>
  </si>
  <si>
    <t>ralador de aço inox</t>
  </si>
  <si>
    <t>Lupas</t>
  </si>
  <si>
    <t>cadarço de algodão cru com 2cm de largura (rolo)</t>
  </si>
  <si>
    <t>porta crachá (para identificação)</t>
  </si>
  <si>
    <t>álcool líquido 70% (litro)</t>
  </si>
  <si>
    <t>mesa de higienização</t>
  </si>
  <si>
    <t>carrinho para transporte das obras</t>
  </si>
  <si>
    <t>aspirador de pó (semi-industrial)</t>
  </si>
  <si>
    <t xml:space="preserve">nível laser eletrônico </t>
  </si>
  <si>
    <t>sacos para aspirador de pó</t>
  </si>
  <si>
    <t>cola branca (litro)</t>
  </si>
  <si>
    <t>cola bastão (unidade)</t>
  </si>
  <si>
    <t>papelão ondulado (rolo metro 100m)</t>
  </si>
  <si>
    <t>papel  glassine (rolo metro 100m)</t>
  </si>
  <si>
    <t>plastico bolha (rolo metro 100m)</t>
  </si>
  <si>
    <t>Alicate Universal</t>
  </si>
  <si>
    <t>Alicate Decapador de fios e cabos</t>
  </si>
  <si>
    <t>Alicate De bico</t>
  </si>
  <si>
    <t>Alicate de Corte</t>
  </si>
  <si>
    <t>Alicate longo do nariz 6"</t>
  </si>
  <si>
    <t>Micro Alicate diagonal 6"</t>
  </si>
  <si>
    <t>Jogo Chave Fenda 1/4, 3/16 e 5/32</t>
  </si>
  <si>
    <t>Alicate Bico 400V</t>
  </si>
  <si>
    <t>Alicate de corte lateral 6"</t>
  </si>
  <si>
    <t>Jogo Chave Philips 1/4, 3/16 e 5/32</t>
  </si>
  <si>
    <t>Alicate amperímetro</t>
  </si>
  <si>
    <t>Chaves Philips de 3x75mm, 5x75mm e 6x100mm</t>
  </si>
  <si>
    <t>Kit de Estiletes (com lâminas sobressalentes)</t>
  </si>
  <si>
    <t>1 chave recambiável com 10 Ponteiras (3 estrela, 3 Phillips, 3 Fenda e 1 Allen)</t>
  </si>
  <si>
    <t>Chaves de Fenda de 3x75mm, 5x75mm e 6x100mm</t>
  </si>
  <si>
    <t>Luvas de pano (algodão)</t>
  </si>
  <si>
    <t>Martelo</t>
  </si>
  <si>
    <t>Chave teste</t>
  </si>
  <si>
    <t>Pincéis (jogo)</t>
  </si>
  <si>
    <t>Lanternas</t>
  </si>
  <si>
    <t>Tesoura</t>
  </si>
  <si>
    <t>11 chaves de precisão tipo "Relojoeiro"</t>
  </si>
  <si>
    <t>Pé de cabra</t>
  </si>
  <si>
    <t>Ferro de soldar 40W</t>
  </si>
  <si>
    <t>Espátulas (jogo)</t>
  </si>
  <si>
    <t>Luva (própria alta temperatura)</t>
  </si>
  <si>
    <t>Nível a Laser autonivelante</t>
  </si>
  <si>
    <t>Suporte para ferro de soldar</t>
  </si>
  <si>
    <t>Fita isolante</t>
  </si>
  <si>
    <t>Solda carretel 125 gramas</t>
  </si>
  <si>
    <t>½ kg de solda 30%</t>
  </si>
  <si>
    <t>Trenas 05m e 10m</t>
  </si>
  <si>
    <t>Espátula nº 08</t>
  </si>
  <si>
    <t>Ferro de solda 60w com suporte</t>
  </si>
  <si>
    <t>Piton nº 06 e 08</t>
  </si>
  <si>
    <t>Grafite spray</t>
  </si>
  <si>
    <t>Rolo de fita Dupla Face</t>
  </si>
  <si>
    <t>Rolo de fita VHB</t>
  </si>
  <si>
    <t xml:space="preserve">Outros </t>
  </si>
  <si>
    <t>Solução integrada de bilheteria online (computadores, monitores, notebooks, scanner, impressoras, papel, máquinas de cartão, vale-cultura e demais insumos)</t>
  </si>
  <si>
    <t>TOTAL (D)</t>
  </si>
  <si>
    <t>2 - Materiais necessários para execução do serviço</t>
  </si>
  <si>
    <t>Essas fórmulas não estão todas certas, dar uma conferida</t>
  </si>
  <si>
    <t>pano de microfibra</t>
  </si>
  <si>
    <t>pesquisar preço</t>
  </si>
  <si>
    <r>
      <t xml:space="preserve">Material de Higiene/Manuseio/Manutenção de Acervo </t>
    </r>
    <r>
      <rPr>
        <sz val="11"/>
        <color theme="1"/>
        <rFont val="Calibri"/>
        <family val="2"/>
        <scheme val="minor"/>
      </rPr>
      <t>(quantidade anual)</t>
    </r>
  </si>
  <si>
    <t>luvas vinil (caixa 50 pares)</t>
  </si>
  <si>
    <t>caneta esferográfica (caixa)</t>
  </si>
  <si>
    <t>papel mata borrão (rolo)</t>
  </si>
  <si>
    <t>avental ou jaleco feito com material tyvek</t>
  </si>
  <si>
    <t>pincéis de pelos macios</t>
  </si>
  <si>
    <r>
      <t xml:space="preserve">Ferramentas/Utensílios dos equipamentos de iluminação, sonorização, vídeo e cenotecnia </t>
    </r>
    <r>
      <rPr>
        <sz val="11"/>
        <color theme="1"/>
        <rFont val="Calibri"/>
        <family val="2"/>
        <scheme val="minor"/>
      </rPr>
      <t>(vida útil considerada de 60 meses)</t>
    </r>
  </si>
  <si>
    <t xml:space="preserve">vários preços já constam na planilha anterior (do contrato vigente, que Érico me mandou) </t>
  </si>
  <si>
    <t>Alicate Comum</t>
  </si>
  <si>
    <t>Luva de Látex</t>
  </si>
  <si>
    <t>Brochas (jogo)</t>
  </si>
  <si>
    <t xml:space="preserve"> Nível de 60cm</t>
  </si>
  <si>
    <t>Internet, uniformes extras para prestadores por diária, disponibilização de contadores de fluxo para mensuração do público da CAIXA Cultural, disponibilização dos computadores, monitores e notebooks de uso dos prestadores, incluindo softwares necessários (os equipamentos não serão de propriedade da CAIXA), entre outros</t>
  </si>
  <si>
    <t>Segundo a T&amp;T, eles calculam R$ 500 reais por prestador para esta rubrica</t>
  </si>
  <si>
    <t>Solução integrada de bilheteria online (computadores, monitores, notebooks, scanner, impressoras, papel, máquinas de cartão e demais insumos)</t>
  </si>
  <si>
    <t>Valor calculado pela Xiko Som para o contrato de Salvador</t>
  </si>
  <si>
    <t>Custo de insumos por prestador</t>
  </si>
  <si>
    <t>Custo de insumos por prestador/mês</t>
  </si>
  <si>
    <t>Serviços Principais</t>
  </si>
  <si>
    <t>Item</t>
  </si>
  <si>
    <t>Valor mensal com encargos</t>
  </si>
  <si>
    <t>Valor anual com encargos</t>
  </si>
  <si>
    <t>Demais Insumos (incluindo Solução Integrada de Bilheteria Online)</t>
  </si>
  <si>
    <t>VALOR GLOBAL (R$)</t>
  </si>
  <si>
    <t>valor fixo não deve ser alterado conforme TR</t>
  </si>
  <si>
    <t>TODOS OS VALORES DEVEM SER FIXOS POIS SÃO OS VALORES MÁXIMOS PARA REEMBOLSO</t>
  </si>
  <si>
    <t>SUPERVISÃO TÉCNICA DE EVENTOS</t>
  </si>
  <si>
    <t>Salário mínimo</t>
  </si>
  <si>
    <t>ILUMINAÇÃO</t>
  </si>
  <si>
    <t>SONOPLASTIA</t>
  </si>
  <si>
    <t>ENCARREGADO DE ACERVO E EXPOSIÇÕES</t>
  </si>
  <si>
    <t>Serviços Adicionais de Acervo</t>
  </si>
  <si>
    <t>DIÁRIAS SOB DEMANDA PARA PROFISSIONAIS DO NÚCLEO TÉCNICO:</t>
  </si>
  <si>
    <t>Supervisão Técnica de Eventos</t>
  </si>
  <si>
    <t>Iluminação</t>
  </si>
  <si>
    <t>Sonoplastia</t>
  </si>
  <si>
    <t>Encarregado de Acervos Exposições</t>
  </si>
  <si>
    <t>DIÁRIAS SOB DEMANDA</t>
  </si>
  <si>
    <t>DIÁRIAS, SOB DEMANDA, DE SERVIÇOS DE ATENDENTE CULTURAL</t>
  </si>
  <si>
    <t>Atendente Cultural</t>
  </si>
  <si>
    <t>Custo Global anual em R$</t>
  </si>
  <si>
    <t>Contadores de fluxo eletrônicos (vida útil considerada de 60 meses)</t>
  </si>
  <si>
    <t>Contadores de fluxo manuais (vida útil considerada de 60 meses)</t>
  </si>
  <si>
    <t>Notebook + monitor + mouse+teclado+licenças softwares (vida útil considerada de 60 meses), conforme especificações TR item 7.5</t>
  </si>
  <si>
    <t>Internet com bandas mínimas de 300 Mbps e de 50 Mbps para download e upload</t>
  </si>
  <si>
    <t>CENOTECNIA - Encarregado Geral Técnico</t>
  </si>
  <si>
    <t>Notebook + monitor + mouse+teclado+licenças softwares (vida útil considerada de 60 meses), conforme especificações TR item 7.6, 7.7. e 7.8</t>
  </si>
  <si>
    <t>Cenotecnia / Encarregado Geral Técnico</t>
  </si>
  <si>
    <t>Impressão de folder tamanho A3, Papel Couchê 120g/cm2, com dobras e colorido</t>
  </si>
  <si>
    <t>Impressão de cartaz, formato A3, papel couchê 150g/cm2</t>
  </si>
  <si>
    <t>a.8</t>
  </si>
  <si>
    <t>Impressão de cartaz, formato 94 cm altura x 64 cm largura (vertical), papel couchê 150g/cm2</t>
  </si>
  <si>
    <t>Banner Interno em lona vinílica, na medida 3,00m de largura x 2,10m de altura (horizontal), com impressão digital de alta qualidade, acabamento em bastão de madeira, cordinha e ponteira, incluindo instalação</t>
  </si>
  <si>
    <t>Banner Externo em lona vinílica, na medida 1,25m de largura x 3,48m de altura, com impressão digital de alta qualidade, face dupla, com um cabo de madeira na parte superior e uma bainha de no mínimo 5cm de diâmetro na parte inferior para calçar no ferro do porta-
banner.</t>
  </si>
  <si>
    <t>Impressão e Plotagem em plotter adesivo de recorte, incluindo serviço de instalação</t>
  </si>
  <si>
    <t>Impressão e/ou adesivação em placas de PVC de 12cm de largura x 6cm de altura, para sinalização em exposições</t>
  </si>
  <si>
    <t>Impressão de etiquetas em braile em placas de PVC de 12cm de largura x 6cm de altura, para sinalização em exposições</t>
  </si>
  <si>
    <t>Cobertura fotográfica factual – Serviço de fotógrafo para a cobertura de eventos, entregues em baixa e alta resolução, com tratamento e legendagem das imagens gráficas/fotos</t>
  </si>
  <si>
    <t>Audio</t>
  </si>
  <si>
    <t>Equipamentos</t>
  </si>
  <si>
    <t>Conjunto de Estiletes (com lâminas sobressalentes)</t>
  </si>
  <si>
    <t>Ferro de soldar com suporte e potência mínima de 60w;</t>
  </si>
  <si>
    <t>Multímetro digital multitestes;</t>
  </si>
  <si>
    <t>Alicate desencapador de fios e cabos;</t>
  </si>
  <si>
    <t>Micro Alicate diagonal 6 (seis) polegadas</t>
  </si>
  <si>
    <t>Alicate de corte lateral 6 (seis) polegadas;</t>
  </si>
  <si>
    <t>01 (um) chave recambiável com 10 (dez) ponteiras: 03 (três) estrela, 03 (três) Phillips, 03 (três) fenda e 01 (um) Allen;</t>
  </si>
  <si>
    <t>11 (onze) chaves de precisão do tipo "Relojoeiro";</t>
  </si>
  <si>
    <t>Solda carretel 125 (cento e vinte e cinco) g;</t>
  </si>
  <si>
    <t>Alicate Bico</t>
  </si>
  <si>
    <t>Pé de Cabra</t>
  </si>
  <si>
    <t>Nível de 60 cm</t>
  </si>
  <si>
    <t>Trena 5m</t>
  </si>
  <si>
    <t>Trena 10m</t>
  </si>
  <si>
    <t>Rolo de fita dupla face;</t>
  </si>
  <si>
    <t>Pregos e parafusos diversos</t>
  </si>
  <si>
    <t>Brochas (jogo);</t>
  </si>
  <si>
    <t>Bastões com algodão firme nas pontas</t>
  </si>
  <si>
    <t>Linha industrial</t>
  </si>
  <si>
    <t>Obs.: 4 vezes salário mínimo</t>
  </si>
  <si>
    <t>4 vezes o salário-mínimo vigente, conforme TR item 4.8.9</t>
  </si>
  <si>
    <t>3 vezes o salário-mínimo vigente, conforme TR item 4.9.11</t>
  </si>
  <si>
    <t>Em virtude da complexidade das atribuições, os profissionais que desempenharão este serviço deverão receber salário de, no mínimo, igual a 3 (três inteiros) vezes o piso do salário-mínimo, em decorrência do exercício de função de gestão de equipe técnica, sendo isso necessariamente declarado nas Planilhas de Composição de Preços.</t>
  </si>
  <si>
    <t>Em virtude da complexidade das atribuições desse serviço, e considerando o cargo de gestão maior, os profissionais que o desempenharão devem receber salário de, no mínimo, 4 (quatro inteiros) vezes o salário-mínimo vigente, o que deve ser claramente lançado nas Planilhas de Custos e Formação de Preços apresentadas pela CONTRATADA;</t>
  </si>
  <si>
    <t>Obs.: 3 vezes salário mínimo</t>
  </si>
  <si>
    <t>Em virtude da complexidade das atribuições desse serviço, os empregados que atuarão com estas atividades deverão receber salários de valores iguais ou superiores aos salários normativos de cada categoria por atividade, conforme descrito a seguir.
Para os profissionais da CAIXA Cultural Fortaleza, a previsão será dada pela convenção coletiva SATED/CE, único Sindicato existente no estado do Ceará que rege as categorias dos profissionais empregados em equipamentos culturais, e técnicos empregados em equipamentos culturais/teatros municipais, estaduais,
federais.</t>
  </si>
  <si>
    <t>Salário de valor igual ou superior ao salário normativo de cada categoria por atividade, conforme TR item 4.10.5.27</t>
  </si>
  <si>
    <t>Salário de valor igual ou superior ao salário normativo de cada categoria por atividade, conforme TR item 4.11.5.25</t>
  </si>
  <si>
    <t>Salário de valor igual ou superior ao salário normativo de cada categoria por atividade, conforme TR item 4.12.6</t>
  </si>
  <si>
    <t>Salário de valor igual ou superior ao salário normativo de cada categoria por atividade, conforme TR item 4.13.6</t>
  </si>
  <si>
    <t>Em virtude da complexidade das atribuições desse serviço, os empregados que atuarão com estas atividades deverão receber salários de valores iguais ou superiores aos salários normativos de cada categoria por atividade, conforme descrito a seguir.
A previsão será dada pela convenção coletiva de sindicato do estado do Ceará que envolve as categorias dos profissionais empregados em equipamentos culturais e técnicos empregados em equipamentos culturais/teatros municipais, estaduais, federais.</t>
  </si>
  <si>
    <t>Serviço de Cenotecnia/Maquinaria Técnica</t>
  </si>
  <si>
    <t>Em virtude da complexidade das atribuições desse serviço, os profissionais que o desempenharão devem receber salário equiparado ao salário de supervisão técnica de eventos, em decorrência do exercício de função de gestão de equipe técnica. O valor deve ser claramente lançado na Planilha de Custos e Formação de Preços a ser apresentada pela CONTRATADA;</t>
  </si>
  <si>
    <t>Conforme TR item 4.16.1.1.7</t>
  </si>
  <si>
    <t>Salário do profissional de Analista de Comunicação</t>
  </si>
  <si>
    <t>Em virtude da complexidade das atribuições desse serviço, e as qualificações técnicas necessárias, os profissionais que o desempenharão a atividade devem receber no mínimo 2 (dois inteiros) do salário-mínimo vigente. O valor deve ser claramente lançado na Planilha de Custos e Formação de Preços a ser apresentada pela CONTRATADA.</t>
  </si>
  <si>
    <t>Conforme TR, item 4.16.1.2.8</t>
  </si>
  <si>
    <t>Em virtude da complexidade das atribuições, bem como exigências de qualificação profissional, os profissionais que desempenharão este serviço deverão receber salário de, no mínimo, igual a 1,5 (um e cinco décimos) vezes o piso do Salário Mínimo, sendo isso necessariamente declarado na Planilha de Composição de Preços.</t>
  </si>
  <si>
    <t>Conforme TR, item 4.16.1.3.9</t>
  </si>
  <si>
    <t>Luvas de algodão</t>
  </si>
  <si>
    <t>EPI ILUMINAÇÃO e SONOPLASTIA - Equipamento de Proteção Individual (Calçado de segurança, roupas de brim, luvas diversas, máscaras, óculos de proteção, protetor auricular, ferramentas com isolamento para 110v/220v, capacete, cinto de segurança e mosquetões) - vida útil considerada de 60 meses</t>
  </si>
  <si>
    <t>EPI CENOTECNIA - Equipamento de Proteção Individual (Calçado de segurança, roupas de brim, luvas diversas (algodão, vinil, látex, ou outras necessárias), desingripante WD40, máscaras, óculos de proteção, protetor auricular, ferramentas com isolamento para 110v/220v, capacete, cinto de segurança e mosquetões) - vida útil considerada de 60 meses</t>
  </si>
  <si>
    <t>Trinchas pequenas, médias e longas, todas macias</t>
  </si>
  <si>
    <r>
      <t xml:space="preserve">Ferramentas/Utensílios dos equipamentos de iluminação, sonorização, vídeo e cenotecnia </t>
    </r>
    <r>
      <rPr>
        <sz val="11"/>
        <color rgb="FF000000"/>
        <rFont val="Calibri"/>
        <family val="2"/>
        <scheme val="minor"/>
      </rPr>
      <t>(</t>
    </r>
    <r>
      <rPr>
        <b/>
        <sz val="11"/>
        <color rgb="FFFF0000"/>
        <rFont val="Calibri"/>
        <family val="2"/>
        <scheme val="minor"/>
      </rPr>
      <t>vida útil considerada de 60 meses</t>
    </r>
    <r>
      <rPr>
        <sz val="11"/>
        <color rgb="FF000000"/>
        <rFont val="Calibri"/>
        <family val="2"/>
        <scheme val="minor"/>
      </rPr>
      <t>)</t>
    </r>
  </si>
  <si>
    <t>Materiais de escritório</t>
  </si>
  <si>
    <t>Caneta esferográfica (caixa com 50)</t>
  </si>
  <si>
    <t>Lápis de grafite 2b (caixa com 12)</t>
  </si>
  <si>
    <t>Régua (30cm)</t>
  </si>
  <si>
    <t>Cola branca (litro)</t>
  </si>
  <si>
    <t>Cola bastão (unidade)</t>
  </si>
  <si>
    <t>Material e acessórios para manutenção, reparos e limpeza de rotina das obras de arte, documentos e dos objetos históricos do Acervo CAIXA</t>
  </si>
  <si>
    <t>Agulha</t>
  </si>
  <si>
    <t>Valor para vigência 24 meses</t>
  </si>
  <si>
    <t>Auxílio Alimentaçã R$ 15,00, conforme convenção SATED/CE. Considerados 22 dias úteis</t>
  </si>
  <si>
    <t>R$ 4,50 X 2 POR DIA X 22 DIAS úteis</t>
  </si>
  <si>
    <t>SATED CE 000665/2024</t>
  </si>
  <si>
    <t>Borracha plástica branca (caixa com 24)</t>
  </si>
  <si>
    <t>Apontador (caixa com 20 unidades)</t>
  </si>
  <si>
    <t>pano de algodão (kit com 5)</t>
  </si>
  <si>
    <t>pano de microfibra (kit com 10)</t>
  </si>
  <si>
    <t>durex transparente de cola siliconada próprio para remoção de poeira e sujidades aderidas (10 unidades)</t>
  </si>
  <si>
    <t>esponja de melamina (kit com 10)</t>
  </si>
  <si>
    <t>detergente neutro - Galão de 5L</t>
  </si>
  <si>
    <t>Fita Crepe (kit com 5)</t>
  </si>
  <si>
    <t>Luvas de Látex (caixa com 100)</t>
  </si>
  <si>
    <t>máscaras contra poeiras 3m (kit com 10)</t>
  </si>
  <si>
    <t>Pincel atômico para marcação (kit com 4)</t>
  </si>
  <si>
    <t>Chaves de Fenda de 3x75mm, 5x75mm e 6x100mm Chaves Philips de 3x75mm, 5x75mm e 6x100mm</t>
  </si>
  <si>
    <t>6 Rádios comunicadores portáteis do tipo walkie talkie (vida útil considerada de 60 meses)</t>
  </si>
  <si>
    <t>Fonte</t>
  </si>
  <si>
    <t>Pesquisa internet</t>
  </si>
  <si>
    <t>EPI ENC. ACERVO - Calçado de segurança, roupas de brim, luvas diversas (algodão, vinil, látex, ou outras necessárias), máscaras, óculos de proteção, cadeirinha, corda solteira, ferramentas com isolamento para 220v, capacete, cinto de segurança e mosquetões, jaleco (ou avental) e touca; - vida útil considerada de 60 meses</t>
  </si>
  <si>
    <t>Contrato Vigente Serviços Técnicos Curitiba 3350/2024</t>
  </si>
  <si>
    <t>Menor valor obtido na Consulta direta aos fornecedores que responderam à pesquisa de preço e contratos vigentes na CAIXA</t>
  </si>
  <si>
    <t xml:space="preserve"> </t>
  </si>
  <si>
    <t>Valor médio calculado com base na pesquisa de preços de vendas pela internet.</t>
  </si>
  <si>
    <t>Conforme piso Técnicos Profissionais em Teatro Empregados em Equipamentos Culturais, página 04 da CCT</t>
  </si>
  <si>
    <t>Conforme piso Técnicos Profissionais em Teatro Empregados em Equipamentos Culturais, página 01 da CCT</t>
  </si>
  <si>
    <t>Conforme piso Técnicos Profissionais em Teatro Empregados em Equipamentos Culturais, página 02 da CCT</t>
  </si>
  <si>
    <t>Conforme piso Técnicos Profissionais em Teatro Empregados em Equipamentos Culturais, página 03 da CCT</t>
  </si>
  <si>
    <t>Conforme piso Técnicos Profissionais em Teatro Empregados em Equipamentos Culturais, equiparado a atividade desenvolvida a cargo similar, conforme item 4.13.7 do TR</t>
  </si>
  <si>
    <t>Obs.: 2 vezes salário mínimo</t>
  </si>
  <si>
    <t>Obs.: 1,5 vezes salário mínimo</t>
  </si>
  <si>
    <t>Conforme piso Técnicos Profissionais em Teatro Empregados em Equipamentos Culturais, página 02 da CCT, equiparado a serviços similares.</t>
  </si>
  <si>
    <t>1/22 salário de Atendente Cultural</t>
  </si>
  <si>
    <t>1/22 salário de Supervisão Técnica de Eventos</t>
  </si>
  <si>
    <r>
      <t xml:space="preserve">Serviços Complementares de Comunicação </t>
    </r>
    <r>
      <rPr>
        <b/>
        <sz val="10"/>
        <color rgb="FFFF0000"/>
        <rFont val="Arial"/>
        <family val="2"/>
      </rPr>
      <t>(DEMANDA)</t>
    </r>
  </si>
  <si>
    <r>
      <t xml:space="preserve">Serviços Complementares do Acervo </t>
    </r>
    <r>
      <rPr>
        <b/>
        <sz val="10"/>
        <color rgb="FFFF0000"/>
        <rFont val="Arial"/>
        <family val="2"/>
      </rPr>
      <t>(DEMANDA)</t>
    </r>
  </si>
  <si>
    <r>
      <t xml:space="preserve">Diárias de Serviços Técnicos </t>
    </r>
    <r>
      <rPr>
        <b/>
        <sz val="10"/>
        <color rgb="FFFF0000"/>
        <rFont val="Arial"/>
        <family val="2"/>
      </rPr>
      <t>(DEMANDA)</t>
    </r>
  </si>
  <si>
    <r>
      <rPr>
        <b/>
        <sz val="10"/>
        <color rgb="FFFF0000"/>
        <rFont val="Arial"/>
        <family val="2"/>
      </rPr>
      <t>(DEMANDA)</t>
    </r>
    <r>
      <rPr>
        <b/>
        <sz val="10"/>
        <rFont val="Arial"/>
        <family val="2"/>
      </rPr>
      <t xml:space="preserve"> Serviço de Manutenção de Equipamentos de Iluminação, Som, Vídeo e Cenotecnia (até 5% do valor total do contrato)</t>
    </r>
  </si>
  <si>
    <t>até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</si>
</sst>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R$&quot;\ #,##0.00;[Red]\-&quot;R$&quot;\ #,##0.00"/>
    <numFmt numFmtId="44" formatCode="_-&quot;R$&quot;\ * #,##0.00_-;\-&quot;R$&quot;\ * #,##0.00_-;_-&quot;R$&quot;\ * &quot;-&quot;??_-;_-@_-"/>
    <numFmt numFmtId="43" formatCode="_-* #,##0.00_-;\-* #,##0.00_-;_-* &quot;-&quot;??_-;_-@_-"/>
    <numFmt numFmtId="164" formatCode="&quot;R$&quot;\ #,##0.00;[Red]&quot;R$&quot;\ #,##0.00"/>
    <numFmt numFmtId="165" formatCode="&quot;R$&quot;\ #,##0.00"/>
    <numFmt numFmtId="166" formatCode="[$R$ -416]#,##0.00"/>
    <numFmt numFmtId="167" formatCode="_-&quot;R$&quot;* #,##0.00_-;\-&quot;R$&quot;* #,##0.00_-;_-&quot;R$&quot;* &quot;-&quot;??_-;_-@_-"/>
    <numFmt numFmtId="168" formatCode="#,##0_ ;\-#,##0\ "/>
  </numFmts>
  <fonts count="21" x14ac:knownFonts="1">
    <font>
      <sz val="11"/>
      <color theme="1"/>
      <name val="Calibri"/>
      <family val="2"/>
      <scheme val="minor"/>
    </font>
    <font>
      <sz val="11"/>
      <color theme="1"/>
      <name val="Calibri"/>
      <family val="2"/>
      <scheme val="minor"/>
    </font>
    <font>
      <b/>
      <sz val="11"/>
      <color theme="1"/>
      <name val="Calibri"/>
      <family val="2"/>
      <scheme val="minor"/>
    </font>
    <font>
      <sz val="11"/>
      <color rgb="FFFF0000"/>
      <name val="Calibri"/>
      <family val="2"/>
      <scheme val="minor"/>
    </font>
    <font>
      <sz val="10"/>
      <color theme="1"/>
      <name val="Calibri"/>
      <family val="2"/>
      <scheme val="minor"/>
    </font>
    <font>
      <b/>
      <sz val="10"/>
      <color theme="1"/>
      <name val="Arial"/>
      <family val="2"/>
    </font>
    <font>
      <b/>
      <sz val="10"/>
      <color rgb="FF000000"/>
      <name val="Arial"/>
      <family val="2"/>
    </font>
    <font>
      <sz val="10"/>
      <color theme="1"/>
      <name val="Arial"/>
      <family val="2"/>
    </font>
    <font>
      <sz val="10"/>
      <color rgb="FF000000"/>
      <name val="Arial"/>
      <family val="2"/>
    </font>
    <font>
      <b/>
      <sz val="10"/>
      <color theme="0"/>
      <name val="Arial"/>
      <family val="2"/>
    </font>
    <font>
      <b/>
      <sz val="10"/>
      <name val="Arial"/>
      <family val="2"/>
    </font>
    <font>
      <sz val="10"/>
      <name val="Arial"/>
      <family val="2"/>
    </font>
    <font>
      <sz val="11"/>
      <color theme="1"/>
      <name val="Arial"/>
      <family val="2"/>
    </font>
    <font>
      <sz val="11"/>
      <name val="Calibri"/>
      <family val="2"/>
      <scheme val="minor"/>
    </font>
    <font>
      <b/>
      <sz val="11"/>
      <name val="Calibri"/>
      <family val="2"/>
      <scheme val="minor"/>
    </font>
    <font>
      <sz val="9"/>
      <color indexed="81"/>
      <name val="Segoe UI"/>
      <family val="2"/>
    </font>
    <font>
      <sz val="11"/>
      <color rgb="FF000000"/>
      <name val="Calibri"/>
      <family val="2"/>
      <scheme val="minor"/>
    </font>
    <font>
      <b/>
      <sz val="11"/>
      <color rgb="FF000000"/>
      <name val="Calibri"/>
      <family val="2"/>
      <scheme val="minor"/>
    </font>
    <font>
      <b/>
      <sz val="10"/>
      <color theme="1"/>
      <name val="Calibri"/>
      <family val="2"/>
      <scheme val="minor"/>
    </font>
    <font>
      <b/>
      <sz val="11"/>
      <color rgb="FFFF0000"/>
      <name val="Calibri"/>
      <family val="2"/>
      <scheme val="minor"/>
    </font>
    <font>
      <b/>
      <sz val="10"/>
      <color rgb="FFFF0000"/>
      <name val="Arial"/>
      <family val="2"/>
    </font>
  </fonts>
  <fills count="19">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rgb="FFE7E6E6"/>
        <bgColor indexed="64"/>
      </patternFill>
    </fill>
    <fill>
      <patternFill patternType="solid">
        <fgColor rgb="FFF2F2F2"/>
        <bgColor indexed="64"/>
      </patternFill>
    </fill>
    <fill>
      <patternFill patternType="solid">
        <fgColor theme="1"/>
        <bgColor indexed="64"/>
      </patternFill>
    </fill>
    <fill>
      <patternFill patternType="solid">
        <fgColor theme="0" tint="-0.499984740745262"/>
        <bgColor indexed="64"/>
      </patternFill>
    </fill>
    <fill>
      <patternFill patternType="solid">
        <fgColor rgb="FFA6A6A6"/>
        <bgColor rgb="FF000000"/>
      </patternFill>
    </fill>
    <fill>
      <patternFill patternType="solid">
        <fgColor rgb="FFBFBFBF"/>
        <bgColor rgb="FF000000"/>
      </patternFill>
    </fill>
    <fill>
      <patternFill patternType="solid">
        <fgColor theme="0"/>
        <bgColor indexed="64"/>
      </patternFill>
    </fill>
    <fill>
      <patternFill patternType="solid">
        <fgColor rgb="FFD9D9D9"/>
        <bgColor rgb="FF000000"/>
      </patternFill>
    </fill>
    <fill>
      <patternFill patternType="solid">
        <fgColor rgb="FFFFFF00"/>
        <bgColor indexed="64"/>
      </patternFill>
    </fill>
    <fill>
      <patternFill patternType="solid">
        <fgColor theme="8" tint="0.79998168889431442"/>
        <bgColor indexed="64"/>
      </patternFill>
    </fill>
    <fill>
      <patternFill patternType="solid">
        <fgColor rgb="FFFFFF00"/>
        <bgColor rgb="FF000000"/>
      </patternFill>
    </fill>
    <fill>
      <patternFill patternType="solid">
        <fgColor theme="8" tint="0.59999389629810485"/>
        <bgColor indexed="64"/>
      </patternFill>
    </fill>
  </fills>
  <borders count="51">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theme="0" tint="-0.14999847407452621"/>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2" fillId="0" borderId="0"/>
  </cellStyleXfs>
  <cellXfs count="284">
    <xf numFmtId="0" fontId="0" fillId="0" borderId="0" xfId="0"/>
    <xf numFmtId="0" fontId="0" fillId="0" borderId="0" xfId="0" applyAlignment="1">
      <alignment wrapText="1"/>
    </xf>
    <xf numFmtId="0" fontId="2" fillId="3" borderId="20" xfId="0" applyFont="1" applyFill="1" applyBorder="1" applyAlignment="1">
      <alignment horizontal="center" vertical="center" wrapText="1"/>
    </xf>
    <xf numFmtId="0" fontId="2" fillId="2" borderId="17" xfId="0" applyFont="1" applyFill="1" applyBorder="1" applyAlignment="1">
      <alignment vertical="center" wrapText="1"/>
    </xf>
    <xf numFmtId="0" fontId="0" fillId="0" borderId="13" xfId="0" applyBorder="1" applyAlignment="1">
      <alignment vertical="center" wrapText="1"/>
    </xf>
    <xf numFmtId="0" fontId="2" fillId="2" borderId="13" xfId="0" applyFont="1" applyFill="1" applyBorder="1" applyAlignment="1">
      <alignment vertical="center" wrapText="1"/>
    </xf>
    <xf numFmtId="0" fontId="2" fillId="4" borderId="11" xfId="0" applyFont="1" applyFill="1" applyBorder="1" applyAlignment="1">
      <alignment vertical="center" wrapText="1"/>
    </xf>
    <xf numFmtId="0" fontId="0" fillId="0" borderId="7" xfId="0" applyBorder="1" applyAlignment="1">
      <alignment vertical="center" wrapText="1"/>
    </xf>
    <xf numFmtId="0" fontId="0" fillId="0" borderId="7" xfId="0" applyBorder="1" applyAlignment="1">
      <alignment wrapText="1"/>
    </xf>
    <xf numFmtId="0" fontId="2" fillId="3" borderId="23" xfId="0" applyFont="1" applyFill="1" applyBorder="1" applyAlignment="1">
      <alignment horizontal="center" vertical="center" wrapText="1"/>
    </xf>
    <xf numFmtId="0" fontId="2" fillId="2" borderId="24" xfId="0" applyFont="1" applyFill="1" applyBorder="1" applyAlignment="1">
      <alignment vertical="center" wrapText="1"/>
    </xf>
    <xf numFmtId="0" fontId="0" fillId="0" borderId="18" xfId="0" applyBorder="1" applyAlignment="1">
      <alignment wrapText="1"/>
    </xf>
    <xf numFmtId="0" fontId="0" fillId="0" borderId="25" xfId="0" applyBorder="1" applyAlignment="1">
      <alignment vertical="center" wrapText="1"/>
    </xf>
    <xf numFmtId="0" fontId="2" fillId="2" borderId="25" xfId="0" applyFont="1" applyFill="1" applyBorder="1" applyAlignment="1">
      <alignment vertical="center" wrapText="1"/>
    </xf>
    <xf numFmtId="0" fontId="2" fillId="4" borderId="26" xfId="0" applyFont="1" applyFill="1" applyBorder="1" applyAlignment="1">
      <alignment vertical="center" wrapText="1"/>
    </xf>
    <xf numFmtId="164" fontId="0" fillId="0" borderId="7" xfId="0" applyNumberFormat="1" applyBorder="1" applyAlignment="1">
      <alignment horizontal="right" vertical="center"/>
    </xf>
    <xf numFmtId="165" fontId="0" fillId="0" borderId="0" xfId="0" applyNumberFormat="1"/>
    <xf numFmtId="165" fontId="2" fillId="3" borderId="21" xfId="0" applyNumberFormat="1" applyFont="1" applyFill="1" applyBorder="1" applyAlignment="1">
      <alignment horizontal="center" vertical="center"/>
    </xf>
    <xf numFmtId="165" fontId="2" fillId="3" borderId="22" xfId="0" applyNumberFormat="1" applyFont="1" applyFill="1" applyBorder="1" applyAlignment="1">
      <alignment horizontal="center" vertical="center"/>
    </xf>
    <xf numFmtId="165" fontId="0" fillId="2" borderId="18" xfId="0" applyNumberFormat="1" applyFill="1" applyBorder="1" applyAlignment="1">
      <alignment horizontal="right" vertical="center"/>
    </xf>
    <xf numFmtId="165" fontId="0" fillId="2" borderId="19" xfId="0" applyNumberFormat="1" applyFill="1" applyBorder="1" applyAlignment="1">
      <alignment horizontal="right" vertical="center"/>
    </xf>
    <xf numFmtId="165" fontId="0" fillId="0" borderId="18" xfId="0" applyNumberFormat="1" applyBorder="1" applyAlignment="1">
      <alignment horizontal="right" vertical="center"/>
    </xf>
    <xf numFmtId="165" fontId="0" fillId="0" borderId="19" xfId="0" applyNumberFormat="1" applyBorder="1" applyAlignment="1">
      <alignment horizontal="right" vertical="center"/>
    </xf>
    <xf numFmtId="165" fontId="0" fillId="0" borderId="7" xfId="0" applyNumberFormat="1" applyBorder="1" applyAlignment="1">
      <alignment horizontal="right" vertical="center"/>
    </xf>
    <xf numFmtId="165" fontId="0" fillId="2" borderId="7" xfId="0" applyNumberFormat="1" applyFill="1" applyBorder="1" applyAlignment="1">
      <alignment horizontal="right" vertical="center"/>
    </xf>
    <xf numFmtId="165" fontId="0" fillId="2" borderId="12" xfId="0" applyNumberFormat="1" applyFill="1" applyBorder="1" applyAlignment="1">
      <alignment horizontal="right" vertical="center"/>
    </xf>
    <xf numFmtId="165" fontId="0" fillId="0" borderId="12" xfId="0" applyNumberFormat="1" applyBorder="1" applyAlignment="1">
      <alignment horizontal="right" vertical="center"/>
    </xf>
    <xf numFmtId="165" fontId="2" fillId="4" borderId="10" xfId="0" applyNumberFormat="1" applyFont="1" applyFill="1" applyBorder="1" applyAlignment="1">
      <alignment horizontal="right" vertical="center"/>
    </xf>
    <xf numFmtId="165" fontId="2" fillId="4" borderId="9" xfId="0" applyNumberFormat="1" applyFont="1" applyFill="1" applyBorder="1" applyAlignment="1">
      <alignment horizontal="right" vertical="center"/>
    </xf>
    <xf numFmtId="0" fontId="0" fillId="6" borderId="20" xfId="0" applyFill="1" applyBorder="1" applyAlignment="1">
      <alignment wrapText="1"/>
    </xf>
    <xf numFmtId="165" fontId="0" fillId="6" borderId="22" xfId="0" applyNumberFormat="1" applyFill="1" applyBorder="1" applyAlignment="1">
      <alignment wrapText="1"/>
    </xf>
    <xf numFmtId="0" fontId="3" fillId="0" borderId="0" xfId="0" applyFont="1"/>
    <xf numFmtId="0" fontId="4" fillId="0" borderId="0" xfId="0" applyFont="1"/>
    <xf numFmtId="0" fontId="0" fillId="0" borderId="32" xfId="0" applyBorder="1" applyAlignment="1">
      <alignment vertical="center" wrapText="1"/>
    </xf>
    <xf numFmtId="0" fontId="0" fillId="0" borderId="28" xfId="0" applyBorder="1" applyAlignment="1">
      <alignment vertical="center" wrapText="1"/>
    </xf>
    <xf numFmtId="0" fontId="0" fillId="0" borderId="33" xfId="0" applyBorder="1" applyAlignment="1">
      <alignment vertical="center" wrapText="1"/>
    </xf>
    <xf numFmtId="165" fontId="0" fillId="0" borderId="27" xfId="0" applyNumberFormat="1" applyBorder="1" applyAlignment="1">
      <alignment horizontal="right" vertical="center"/>
    </xf>
    <xf numFmtId="165" fontId="0" fillId="0" borderId="29" xfId="0" applyNumberFormat="1" applyBorder="1" applyAlignment="1">
      <alignment horizontal="right" vertical="center"/>
    </xf>
    <xf numFmtId="0" fontId="13" fillId="0" borderId="7" xfId="0" applyFont="1" applyBorder="1" applyAlignment="1">
      <alignment horizontal="center"/>
    </xf>
    <xf numFmtId="44" fontId="13" fillId="0" borderId="7" xfId="1" applyFont="1" applyBorder="1" applyAlignment="1">
      <alignment horizontal="center"/>
    </xf>
    <xf numFmtId="168" fontId="13" fillId="0" borderId="7" xfId="1" applyNumberFormat="1" applyFont="1" applyBorder="1" applyAlignment="1">
      <alignment horizontal="center"/>
    </xf>
    <xf numFmtId="0" fontId="13" fillId="0" borderId="7" xfId="0" applyFont="1" applyBorder="1" applyAlignment="1">
      <alignment vertical="center" wrapText="1"/>
    </xf>
    <xf numFmtId="9" fontId="13" fillId="0" borderId="7" xfId="2" applyFont="1" applyBorder="1" applyAlignment="1">
      <alignment horizontal="center"/>
    </xf>
    <xf numFmtId="44" fontId="13" fillId="0" borderId="7" xfId="1" applyFont="1" applyBorder="1"/>
    <xf numFmtId="44" fontId="14" fillId="4" borderId="7" xfId="1" applyFont="1" applyFill="1" applyBorder="1"/>
    <xf numFmtId="10" fontId="13" fillId="0" borderId="7" xfId="2" applyNumberFormat="1" applyFont="1" applyFill="1" applyBorder="1" applyAlignment="1">
      <alignment horizontal="center"/>
    </xf>
    <xf numFmtId="0" fontId="13" fillId="0" borderId="7" xfId="0" applyFont="1" applyBorder="1" applyAlignment="1">
      <alignment horizontal="justify" vertical="center" wrapText="1"/>
    </xf>
    <xf numFmtId="10" fontId="14" fillId="4" borderId="7" xfId="2" applyNumberFormat="1" applyFont="1" applyFill="1" applyBorder="1" applyAlignment="1">
      <alignment horizontal="center"/>
    </xf>
    <xf numFmtId="44" fontId="14" fillId="4" borderId="7" xfId="0" applyNumberFormat="1" applyFont="1" applyFill="1" applyBorder="1" applyAlignment="1">
      <alignment horizontal="center"/>
    </xf>
    <xf numFmtId="44" fontId="13" fillId="0" borderId="7" xfId="0" applyNumberFormat="1" applyFont="1" applyBorder="1" applyAlignment="1">
      <alignment horizontal="center"/>
    </xf>
    <xf numFmtId="10" fontId="13" fillId="0" borderId="7" xfId="2" applyNumberFormat="1" applyFont="1" applyBorder="1" applyAlignment="1">
      <alignment horizontal="center"/>
    </xf>
    <xf numFmtId="0" fontId="13" fillId="0" borderId="7" xfId="0" applyFont="1" applyBorder="1" applyAlignment="1">
      <alignment horizontal="left" vertical="center" wrapText="1"/>
    </xf>
    <xf numFmtId="44" fontId="14" fillId="0" borderId="7" xfId="0" applyNumberFormat="1" applyFont="1" applyBorder="1" applyAlignment="1">
      <alignment horizontal="center"/>
    </xf>
    <xf numFmtId="44" fontId="13" fillId="0" borderId="7" xfId="1" applyFont="1" applyFill="1" applyBorder="1"/>
    <xf numFmtId="0" fontId="13" fillId="0" borderId="7" xfId="0" applyFont="1" applyBorder="1"/>
    <xf numFmtId="44" fontId="14" fillId="10" borderId="7" xfId="1" applyFont="1" applyFill="1" applyBorder="1"/>
    <xf numFmtId="0" fontId="0" fillId="0" borderId="0" xfId="0" applyAlignment="1">
      <alignment horizontal="center"/>
    </xf>
    <xf numFmtId="9" fontId="0" fillId="0" borderId="0" xfId="2" applyFont="1" applyAlignment="1">
      <alignment horizontal="center"/>
    </xf>
    <xf numFmtId="44" fontId="0" fillId="0" borderId="0" xfId="1" applyFont="1"/>
    <xf numFmtId="0" fontId="13" fillId="0" borderId="7" xfId="0" applyFont="1" applyBorder="1" applyAlignment="1">
      <alignment horizontal="center" vertical="center"/>
    </xf>
    <xf numFmtId="44" fontId="13" fillId="0" borderId="7" xfId="1" applyFont="1" applyBorder="1" applyAlignment="1">
      <alignment horizontal="center" vertical="center" wrapText="1"/>
    </xf>
    <xf numFmtId="0" fontId="0" fillId="0" borderId="0" xfId="0" applyAlignment="1">
      <alignment vertical="center"/>
    </xf>
    <xf numFmtId="14" fontId="13" fillId="0" borderId="7" xfId="1" applyNumberFormat="1" applyFont="1" applyBorder="1" applyAlignment="1">
      <alignment horizontal="center"/>
    </xf>
    <xf numFmtId="0" fontId="16" fillId="0" borderId="0" xfId="0" applyFont="1" applyAlignment="1">
      <alignment wrapText="1"/>
    </xf>
    <xf numFmtId="0" fontId="16" fillId="0" borderId="0" xfId="0" applyFont="1"/>
    <xf numFmtId="44" fontId="13" fillId="0" borderId="7" xfId="1" applyFont="1" applyBorder="1" applyAlignment="1">
      <alignment horizontal="center" vertical="center"/>
    </xf>
    <xf numFmtId="14" fontId="13" fillId="0" borderId="7" xfId="1" applyNumberFormat="1" applyFont="1" applyBorder="1" applyAlignment="1">
      <alignment horizontal="center" vertical="center"/>
    </xf>
    <xf numFmtId="168" fontId="13" fillId="0" borderId="7" xfId="1" applyNumberFormat="1" applyFont="1" applyBorder="1" applyAlignment="1">
      <alignment horizontal="center" vertical="center"/>
    </xf>
    <xf numFmtId="9" fontId="13" fillId="0" borderId="7" xfId="2" applyFont="1" applyBorder="1" applyAlignment="1">
      <alignment horizontal="center" vertical="center"/>
    </xf>
    <xf numFmtId="167" fontId="0" fillId="0" borderId="0" xfId="0" applyNumberFormat="1" applyAlignment="1">
      <alignment vertical="center"/>
    </xf>
    <xf numFmtId="44" fontId="13" fillId="0" borderId="7" xfId="1" applyFont="1" applyBorder="1" applyAlignment="1">
      <alignment vertical="center"/>
    </xf>
    <xf numFmtId="44" fontId="14" fillId="4" borderId="7" xfId="1" applyFont="1" applyFill="1" applyBorder="1" applyAlignment="1">
      <alignment vertical="center"/>
    </xf>
    <xf numFmtId="10" fontId="13" fillId="0" borderId="7" xfId="2" applyNumberFormat="1" applyFont="1" applyFill="1" applyBorder="1" applyAlignment="1">
      <alignment horizontal="center" vertical="center"/>
    </xf>
    <xf numFmtId="44" fontId="0" fillId="0" borderId="0" xfId="0" applyNumberFormat="1" applyAlignment="1">
      <alignment vertical="center"/>
    </xf>
    <xf numFmtId="9" fontId="0" fillId="0" borderId="0" xfId="0" applyNumberFormat="1" applyAlignment="1">
      <alignment vertical="center"/>
    </xf>
    <xf numFmtId="10" fontId="14" fillId="4" borderId="7" xfId="2" applyNumberFormat="1" applyFont="1" applyFill="1" applyBorder="1" applyAlignment="1">
      <alignment horizontal="center" vertical="center"/>
    </xf>
    <xf numFmtId="44" fontId="14" fillId="4" borderId="7" xfId="0" applyNumberFormat="1" applyFont="1" applyFill="1" applyBorder="1" applyAlignment="1">
      <alignment horizontal="center" vertical="center"/>
    </xf>
    <xf numFmtId="44" fontId="13" fillId="0" borderId="7" xfId="0" applyNumberFormat="1" applyFont="1" applyBorder="1" applyAlignment="1">
      <alignment horizontal="center" vertical="center"/>
    </xf>
    <xf numFmtId="10" fontId="13" fillId="0" borderId="7" xfId="2" applyNumberFormat="1" applyFont="1" applyBorder="1" applyAlignment="1">
      <alignment horizontal="center" vertical="center"/>
    </xf>
    <xf numFmtId="10" fontId="0" fillId="0" borderId="0" xfId="0" applyNumberFormat="1" applyAlignment="1">
      <alignment vertical="center"/>
    </xf>
    <xf numFmtId="44" fontId="14" fillId="0" borderId="7" xfId="0" applyNumberFormat="1" applyFont="1" applyBorder="1" applyAlignment="1">
      <alignment horizontal="center" vertical="center"/>
    </xf>
    <xf numFmtId="44" fontId="13" fillId="0" borderId="7" xfId="1" applyFont="1" applyFill="1" applyBorder="1" applyAlignment="1">
      <alignment vertical="center"/>
    </xf>
    <xf numFmtId="0" fontId="13" fillId="0" borderId="7" xfId="0" applyFont="1" applyBorder="1" applyAlignment="1">
      <alignment vertical="center"/>
    </xf>
    <xf numFmtId="44" fontId="14" fillId="10" borderId="7" xfId="1" applyFont="1" applyFill="1" applyBorder="1" applyAlignment="1">
      <alignment vertical="center"/>
    </xf>
    <xf numFmtId="4" fontId="0" fillId="0" borderId="0" xfId="0" applyNumberFormat="1" applyAlignment="1">
      <alignment vertical="center"/>
    </xf>
    <xf numFmtId="0" fontId="0" fillId="0" borderId="0" xfId="0" applyAlignment="1">
      <alignment horizontal="center" vertical="center"/>
    </xf>
    <xf numFmtId="9" fontId="0" fillId="0" borderId="0" xfId="2" applyFont="1" applyAlignment="1">
      <alignment horizontal="center" vertical="center"/>
    </xf>
    <xf numFmtId="44" fontId="0" fillId="0" borderId="0" xfId="1" applyFont="1" applyAlignment="1">
      <alignment vertical="center"/>
    </xf>
    <xf numFmtId="0" fontId="7" fillId="0" borderId="7" xfId="0" applyFont="1" applyBorder="1" applyAlignment="1">
      <alignment horizontal="center" vertical="center" wrapText="1"/>
    </xf>
    <xf numFmtId="0" fontId="7" fillId="0" borderId="7" xfId="0" applyFont="1" applyBorder="1" applyAlignment="1">
      <alignment horizontal="left" vertical="center" wrapText="1"/>
    </xf>
    <xf numFmtId="1" fontId="7" fillId="0" borderId="7" xfId="3" applyNumberFormat="1" applyFont="1" applyBorder="1" applyAlignment="1">
      <alignment horizontal="center" vertical="center" wrapText="1"/>
    </xf>
    <xf numFmtId="0" fontId="7" fillId="0" borderId="13" xfId="0" applyFont="1" applyBorder="1" applyAlignment="1">
      <alignment horizontal="center" vertical="center" wrapText="1"/>
    </xf>
    <xf numFmtId="0" fontId="6" fillId="7" borderId="15" xfId="0" applyFont="1" applyFill="1" applyBorder="1" applyAlignment="1">
      <alignment horizontal="center" vertical="center" wrapText="1"/>
    </xf>
    <xf numFmtId="0" fontId="6" fillId="7" borderId="14" xfId="0" applyFont="1" applyFill="1" applyBorder="1" applyAlignment="1">
      <alignment horizontal="left" vertical="center" wrapText="1"/>
    </xf>
    <xf numFmtId="0" fontId="6" fillId="7" borderId="14"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21" xfId="0" applyFont="1" applyFill="1" applyBorder="1" applyAlignment="1">
      <alignment horizontal="left"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7" xfId="0" applyFont="1" applyBorder="1" applyAlignment="1">
      <alignment horizontal="center" vertical="center" wrapText="1"/>
    </xf>
    <xf numFmtId="0" fontId="8" fillId="8" borderId="15" xfId="0" applyFont="1" applyFill="1" applyBorder="1" applyAlignment="1">
      <alignment horizontal="center" vertical="center" wrapText="1"/>
    </xf>
    <xf numFmtId="0" fontId="8" fillId="8" borderId="14" xfId="0" applyFont="1" applyFill="1" applyBorder="1" applyAlignment="1">
      <alignment horizontal="left" vertical="center" wrapText="1"/>
    </xf>
    <xf numFmtId="0" fontId="8" fillId="8" borderId="14" xfId="0" applyFont="1" applyFill="1" applyBorder="1" applyAlignment="1">
      <alignment horizontal="center" vertical="center" wrapText="1"/>
    </xf>
    <xf numFmtId="0" fontId="6" fillId="7" borderId="20" xfId="0" applyFont="1" applyFill="1" applyBorder="1" applyAlignment="1">
      <alignment horizontal="left" vertical="center" wrapText="1"/>
    </xf>
    <xf numFmtId="0" fontId="7" fillId="0" borderId="21" xfId="0" applyFont="1" applyBorder="1" applyAlignment="1">
      <alignment horizontal="left" vertical="center" wrapText="1"/>
    </xf>
    <xf numFmtId="0" fontId="8" fillId="0" borderId="7" xfId="0" applyFont="1" applyBorder="1" applyAlignment="1">
      <alignment horizontal="left" vertical="center" wrapText="1"/>
    </xf>
    <xf numFmtId="0" fontId="10" fillId="5" borderId="2" xfId="0" applyFont="1" applyFill="1" applyBorder="1" applyAlignment="1">
      <alignment vertical="center"/>
    </xf>
    <xf numFmtId="0" fontId="10" fillId="5" borderId="3" xfId="0" applyFont="1" applyFill="1" applyBorder="1" applyAlignment="1">
      <alignment vertical="center" wrapText="1"/>
    </xf>
    <xf numFmtId="0" fontId="10" fillId="6" borderId="7" xfId="0" applyFont="1" applyFill="1" applyBorder="1" applyAlignment="1">
      <alignment horizontal="center" vertical="center" wrapText="1"/>
    </xf>
    <xf numFmtId="166" fontId="11" fillId="0" borderId="7" xfId="6" applyNumberFormat="1" applyFont="1" applyBorder="1" applyAlignment="1">
      <alignment vertical="center" wrapText="1"/>
    </xf>
    <xf numFmtId="1" fontId="11" fillId="0" borderId="7" xfId="6" applyNumberFormat="1" applyFont="1" applyBorder="1" applyAlignment="1">
      <alignment horizontal="center" vertical="center" wrapText="1"/>
    </xf>
    <xf numFmtId="0" fontId="10" fillId="6" borderId="13" xfId="0" applyFont="1" applyFill="1" applyBorder="1" applyAlignment="1">
      <alignment horizontal="center" vertical="center"/>
    </xf>
    <xf numFmtId="0" fontId="10" fillId="6" borderId="12" xfId="0" applyFont="1" applyFill="1" applyBorder="1" applyAlignment="1">
      <alignment horizontal="center" vertical="center" wrapText="1"/>
    </xf>
    <xf numFmtId="0" fontId="6" fillId="7" borderId="38" xfId="0" applyFont="1" applyFill="1" applyBorder="1" applyAlignment="1">
      <alignment horizontal="center" vertical="center" wrapText="1"/>
    </xf>
    <xf numFmtId="0" fontId="6" fillId="7" borderId="39" xfId="0" applyFont="1" applyFill="1" applyBorder="1" applyAlignment="1">
      <alignment horizontal="left" vertical="center" wrapText="1"/>
    </xf>
    <xf numFmtId="0" fontId="6" fillId="7" borderId="39" xfId="0" applyFont="1" applyFill="1" applyBorder="1" applyAlignment="1">
      <alignment horizontal="center" vertical="center" wrapText="1"/>
    </xf>
    <xf numFmtId="0" fontId="11" fillId="0" borderId="13" xfId="0" applyFont="1" applyBorder="1" applyAlignment="1">
      <alignment vertical="center"/>
    </xf>
    <xf numFmtId="0" fontId="10" fillId="5" borderId="5" xfId="0" applyFont="1" applyFill="1" applyBorder="1" applyAlignment="1">
      <alignment vertical="center" wrapText="1"/>
    </xf>
    <xf numFmtId="166" fontId="11" fillId="0" borderId="12" xfId="6" applyNumberFormat="1" applyFont="1" applyBorder="1" applyAlignment="1">
      <alignment vertical="center" wrapText="1"/>
    </xf>
    <xf numFmtId="44" fontId="11" fillId="6" borderId="11" xfId="1" applyFont="1" applyFill="1" applyBorder="1" applyAlignment="1">
      <alignment vertical="center"/>
    </xf>
    <xf numFmtId="44" fontId="11" fillId="6" borderId="10" xfId="1" applyFont="1" applyFill="1" applyBorder="1" applyAlignment="1">
      <alignment vertical="center"/>
    </xf>
    <xf numFmtId="0" fontId="11" fillId="6" borderId="10" xfId="1" applyNumberFormat="1" applyFont="1" applyFill="1" applyBorder="1" applyAlignment="1">
      <alignment horizontal="center" vertical="center" wrapText="1"/>
    </xf>
    <xf numFmtId="167" fontId="10" fillId="6" borderId="10" xfId="0" applyNumberFormat="1" applyFont="1" applyFill="1" applyBorder="1" applyAlignment="1">
      <alignment vertical="center" wrapText="1"/>
    </xf>
    <xf numFmtId="167" fontId="10" fillId="6" borderId="9" xfId="0" applyNumberFormat="1" applyFont="1" applyFill="1" applyBorder="1" applyAlignment="1">
      <alignment vertical="center" wrapText="1"/>
    </xf>
    <xf numFmtId="0" fontId="9" fillId="9" borderId="38" xfId="0" applyFont="1" applyFill="1" applyBorder="1" applyAlignment="1">
      <alignment vertical="center"/>
    </xf>
    <xf numFmtId="0" fontId="9" fillId="9" borderId="40" xfId="0" applyFont="1" applyFill="1" applyBorder="1" applyAlignment="1">
      <alignment vertical="center"/>
    </xf>
    <xf numFmtId="0" fontId="9" fillId="9" borderId="1" xfId="0" applyFont="1" applyFill="1" applyBorder="1" applyAlignment="1">
      <alignment horizontal="left" vertical="center" wrapText="1"/>
    </xf>
    <xf numFmtId="165" fontId="10" fillId="5" borderId="12" xfId="0" applyNumberFormat="1" applyFont="1" applyFill="1" applyBorder="1" applyAlignment="1">
      <alignment vertical="center" wrapText="1"/>
    </xf>
    <xf numFmtId="0" fontId="0" fillId="4" borderId="20" xfId="0" applyFill="1" applyBorder="1"/>
    <xf numFmtId="0" fontId="3" fillId="0" borderId="42"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center" vertical="center"/>
    </xf>
    <xf numFmtId="0" fontId="0" fillId="0" borderId="42" xfId="0" applyBorder="1" applyAlignment="1">
      <alignment horizontal="left" vertical="center"/>
    </xf>
    <xf numFmtId="0" fontId="0" fillId="0" borderId="0" xfId="0" applyAlignment="1">
      <alignment horizontal="left" vertical="center"/>
    </xf>
    <xf numFmtId="0" fontId="0" fillId="0" borderId="42" xfId="0" applyBorder="1" applyAlignment="1">
      <alignment horizontal="center" vertical="center"/>
    </xf>
    <xf numFmtId="168" fontId="13" fillId="13" borderId="7" xfId="1" applyNumberFormat="1" applyFont="1" applyFill="1" applyBorder="1" applyAlignment="1">
      <alignment horizontal="center" vertical="center"/>
    </xf>
    <xf numFmtId="44" fontId="14" fillId="13" borderId="7" xfId="1" applyFont="1" applyFill="1" applyBorder="1" applyAlignment="1">
      <alignment vertical="center"/>
    </xf>
    <xf numFmtId="44" fontId="13" fillId="0" borderId="7" xfId="1" applyFont="1" applyFill="1" applyBorder="1" applyAlignment="1">
      <alignment horizontal="center"/>
    </xf>
    <xf numFmtId="0" fontId="0" fillId="0" borderId="0" xfId="0" applyAlignment="1">
      <alignment vertical="center" wrapText="1"/>
    </xf>
    <xf numFmtId="0" fontId="3" fillId="0" borderId="42" xfId="0" applyFont="1" applyBorder="1" applyAlignment="1">
      <alignment horizontal="center" vertical="center" wrapText="1"/>
    </xf>
    <xf numFmtId="0" fontId="3" fillId="0" borderId="42" xfId="0" applyFont="1" applyBorder="1" applyAlignment="1">
      <alignment horizontal="left" vertical="center" wrapText="1"/>
    </xf>
    <xf numFmtId="44" fontId="13" fillId="0" borderId="7" xfId="1" applyFont="1" applyFill="1" applyBorder="1" applyAlignment="1">
      <alignment horizontal="center" vertical="center" wrapText="1"/>
    </xf>
    <xf numFmtId="44" fontId="3" fillId="0" borderId="42" xfId="0" applyNumberFormat="1" applyFont="1" applyBorder="1" applyAlignment="1">
      <alignment horizontal="left" vertical="center" wrapText="1"/>
    </xf>
    <xf numFmtId="44" fontId="0" fillId="0" borderId="42" xfId="0" applyNumberFormat="1" applyBorder="1" applyAlignment="1">
      <alignment horizontal="left" vertical="center"/>
    </xf>
    <xf numFmtId="44" fontId="13" fillId="0" borderId="7" xfId="1" applyFont="1" applyFill="1" applyBorder="1" applyAlignment="1">
      <alignment horizontal="center" vertical="center"/>
    </xf>
    <xf numFmtId="0" fontId="0" fillId="0" borderId="42" xfId="0" applyBorder="1" applyAlignment="1">
      <alignment horizontal="left" vertical="center" wrapText="1"/>
    </xf>
    <xf numFmtId="0" fontId="6" fillId="7" borderId="44" xfId="0" applyFont="1" applyFill="1" applyBorder="1" applyAlignment="1">
      <alignment horizontal="center" vertical="center" wrapText="1"/>
    </xf>
    <xf numFmtId="0" fontId="7" fillId="0" borderId="28" xfId="0" applyFont="1" applyBorder="1"/>
    <xf numFmtId="0" fontId="7" fillId="0" borderId="27" xfId="0" applyFont="1" applyBorder="1" applyAlignment="1">
      <alignment horizontal="left" vertical="center" wrapText="1"/>
    </xf>
    <xf numFmtId="44" fontId="7" fillId="0" borderId="27" xfId="0" applyNumberFormat="1" applyFont="1" applyBorder="1"/>
    <xf numFmtId="0" fontId="5" fillId="0" borderId="45" xfId="0" applyFont="1" applyBorder="1" applyAlignment="1">
      <alignment horizontal="center" vertical="center" wrapText="1"/>
    </xf>
    <xf numFmtId="8" fontId="7" fillId="0" borderId="12" xfId="0" applyNumberFormat="1" applyFont="1" applyBorder="1" applyAlignment="1">
      <alignment horizontal="center" vertical="center" wrapText="1"/>
    </xf>
    <xf numFmtId="165" fontId="6" fillId="7" borderId="22" xfId="0" applyNumberFormat="1" applyFont="1" applyFill="1" applyBorder="1" applyAlignment="1">
      <alignment horizontal="center" vertical="center" wrapText="1"/>
    </xf>
    <xf numFmtId="0" fontId="18" fillId="13" borderId="37" xfId="0" applyFont="1" applyFill="1" applyBorder="1" applyAlignment="1">
      <alignment horizontal="center" vertical="center"/>
    </xf>
    <xf numFmtId="8" fontId="16" fillId="0" borderId="7" xfId="0" applyNumberFormat="1" applyFont="1" applyBorder="1" applyAlignment="1">
      <alignment horizontal="right" vertical="center"/>
    </xf>
    <xf numFmtId="0" fontId="16" fillId="0" borderId="7" xfId="0" applyFont="1" applyBorder="1" applyAlignment="1">
      <alignment vertical="center" wrapText="1"/>
    </xf>
    <xf numFmtId="0" fontId="16" fillId="0" borderId="7" xfId="0" applyFont="1" applyBorder="1" applyAlignment="1">
      <alignment horizontal="right" vertical="center" wrapText="1"/>
    </xf>
    <xf numFmtId="14" fontId="0" fillId="0" borderId="0" xfId="0" applyNumberFormat="1" applyAlignment="1">
      <alignment vertical="center"/>
    </xf>
    <xf numFmtId="0" fontId="14" fillId="0" borderId="7" xfId="0" applyFont="1" applyBorder="1" applyAlignment="1">
      <alignment vertical="center" wrapText="1"/>
    </xf>
    <xf numFmtId="9" fontId="14" fillId="0" borderId="7" xfId="2" applyFont="1" applyBorder="1" applyAlignment="1">
      <alignment horizontal="center"/>
    </xf>
    <xf numFmtId="167" fontId="10" fillId="0" borderId="46" xfId="0" applyNumberFormat="1" applyFont="1" applyBorder="1" applyAlignment="1">
      <alignment vertical="center" wrapText="1"/>
    </xf>
    <xf numFmtId="0" fontId="6" fillId="7" borderId="47" xfId="0" applyFont="1" applyFill="1" applyBorder="1" applyAlignment="1">
      <alignment horizontal="center" vertical="center" wrapText="1"/>
    </xf>
    <xf numFmtId="44" fontId="7" fillId="0" borderId="22" xfId="1" applyFont="1" applyBorder="1" applyAlignment="1">
      <alignment horizontal="center" vertical="center" wrapText="1"/>
    </xf>
    <xf numFmtId="0" fontId="7" fillId="0" borderId="12" xfId="0" applyFont="1" applyBorder="1" applyAlignment="1">
      <alignment horizontal="center" vertical="center" wrapText="1"/>
    </xf>
    <xf numFmtId="165" fontId="6" fillId="7" borderId="22" xfId="0" applyNumberFormat="1" applyFont="1" applyFill="1" applyBorder="1" applyAlignment="1">
      <alignment horizontal="left" vertical="center" wrapText="1"/>
    </xf>
    <xf numFmtId="8" fontId="13" fillId="0" borderId="12" xfId="0" applyNumberFormat="1" applyFont="1" applyBorder="1"/>
    <xf numFmtId="8" fontId="2" fillId="4" borderId="22" xfId="0" applyNumberFormat="1" applyFont="1" applyFill="1" applyBorder="1"/>
    <xf numFmtId="0" fontId="3" fillId="0" borderId="22" xfId="0" applyFont="1" applyBorder="1" applyAlignment="1">
      <alignment horizontal="center"/>
    </xf>
    <xf numFmtId="0" fontId="3" fillId="0" borderId="0" xfId="0" applyFont="1" applyAlignment="1">
      <alignment vertical="center" wrapText="1"/>
    </xf>
    <xf numFmtId="0" fontId="3" fillId="0" borderId="42" xfId="0" applyFont="1" applyBorder="1" applyAlignment="1">
      <alignment horizontal="left" vertical="center" wrapText="1"/>
    </xf>
    <xf numFmtId="44" fontId="7" fillId="15" borderId="21" xfId="1" applyFont="1" applyFill="1" applyBorder="1" applyAlignment="1">
      <alignment horizontal="center" vertical="center" wrapText="1"/>
    </xf>
    <xf numFmtId="44" fontId="13" fillId="0" borderId="7" xfId="1" applyFont="1" applyFill="1" applyBorder="1" applyAlignment="1">
      <alignment horizontal="left" vertical="center" wrapText="1"/>
    </xf>
    <xf numFmtId="8" fontId="7" fillId="15" borderId="7" xfId="0" applyNumberFormat="1" applyFont="1" applyFill="1" applyBorder="1" applyAlignment="1">
      <alignment horizontal="center" vertical="center" wrapText="1"/>
    </xf>
    <xf numFmtId="0" fontId="3" fillId="0" borderId="42" xfId="0" applyFont="1" applyBorder="1" applyAlignment="1">
      <alignment horizontal="left" vertical="center" wrapText="1"/>
    </xf>
    <xf numFmtId="0" fontId="0" fillId="0" borderId="0" xfId="0" applyBorder="1" applyAlignment="1">
      <alignment vertical="center"/>
    </xf>
    <xf numFmtId="0" fontId="11" fillId="0" borderId="0" xfId="0" applyFont="1" applyBorder="1" applyAlignment="1">
      <alignment vertical="center"/>
    </xf>
    <xf numFmtId="0" fontId="10" fillId="6" borderId="7" xfId="0" applyFont="1" applyFill="1" applyBorder="1" applyAlignment="1">
      <alignment horizontal="center" vertical="center"/>
    </xf>
    <xf numFmtId="0" fontId="0" fillId="0" borderId="7" xfId="0" applyBorder="1"/>
    <xf numFmtId="1" fontId="11" fillId="13" borderId="7" xfId="6" applyNumberFormat="1" applyFont="1" applyFill="1" applyBorder="1" applyAlignment="1">
      <alignment horizontal="center" vertical="center" wrapText="1"/>
    </xf>
    <xf numFmtId="0" fontId="6" fillId="7" borderId="18" xfId="0" applyFont="1" applyFill="1" applyBorder="1" applyAlignment="1">
      <alignment horizontal="center" vertical="center" wrapText="1"/>
    </xf>
    <xf numFmtId="44" fontId="2" fillId="0" borderId="7" xfId="1" applyFont="1" applyFill="1" applyBorder="1" applyAlignment="1">
      <alignment horizontal="center" vertical="center"/>
    </xf>
    <xf numFmtId="1" fontId="7" fillId="0" borderId="7" xfId="3" applyNumberFormat="1" applyFont="1" applyFill="1" applyBorder="1" applyAlignment="1">
      <alignment horizontal="center" vertical="center" wrapText="1"/>
    </xf>
    <xf numFmtId="8" fontId="8" fillId="15" borderId="7" xfId="0" applyNumberFormat="1" applyFont="1" applyFill="1" applyBorder="1" applyAlignment="1">
      <alignment horizontal="center" vertical="center" wrapText="1"/>
    </xf>
    <xf numFmtId="165" fontId="10" fillId="6" borderId="9" xfId="1" applyNumberFormat="1" applyFont="1" applyFill="1" applyBorder="1" applyAlignment="1">
      <alignment vertical="center"/>
    </xf>
    <xf numFmtId="8" fontId="16" fillId="15" borderId="7" xfId="0" applyNumberFormat="1" applyFont="1" applyFill="1" applyBorder="1" applyAlignment="1">
      <alignment horizontal="right" vertical="center"/>
    </xf>
    <xf numFmtId="0" fontId="16" fillId="0" borderId="13" xfId="0" applyFont="1" applyBorder="1" applyAlignment="1">
      <alignment wrapText="1"/>
    </xf>
    <xf numFmtId="0" fontId="17" fillId="11" borderId="7" xfId="0" applyFont="1" applyFill="1" applyBorder="1" applyAlignment="1">
      <alignment horizontal="center" vertical="center" wrapText="1"/>
    </xf>
    <xf numFmtId="0" fontId="17" fillId="11" borderId="7" xfId="0" applyFont="1" applyFill="1" applyBorder="1" applyAlignment="1">
      <alignment horizontal="center" vertical="center"/>
    </xf>
    <xf numFmtId="0" fontId="16" fillId="0" borderId="7" xfId="0" applyFont="1" applyBorder="1" applyAlignment="1">
      <alignment wrapText="1"/>
    </xf>
    <xf numFmtId="8" fontId="17" fillId="3" borderId="7" xfId="0" applyNumberFormat="1" applyFont="1" applyFill="1" applyBorder="1" applyAlignment="1">
      <alignment horizontal="right" vertical="center"/>
    </xf>
    <xf numFmtId="0" fontId="16" fillId="3" borderId="7" xfId="0" applyFont="1" applyFill="1" applyBorder="1" applyAlignment="1">
      <alignment vertical="center" wrapText="1"/>
    </xf>
    <xf numFmtId="8" fontId="16" fillId="3" borderId="7" xfId="0" applyNumberFormat="1" applyFont="1" applyFill="1" applyBorder="1" applyAlignment="1">
      <alignment horizontal="right" vertical="center"/>
    </xf>
    <xf numFmtId="0" fontId="17" fillId="12" borderId="7" xfId="0" applyFont="1" applyFill="1" applyBorder="1" applyAlignment="1">
      <alignment vertical="center" wrapText="1"/>
    </xf>
    <xf numFmtId="0" fontId="17" fillId="12" borderId="7" xfId="0" applyFont="1" applyFill="1" applyBorder="1" applyAlignment="1">
      <alignment horizontal="right" vertical="center"/>
    </xf>
    <xf numFmtId="8" fontId="17" fillId="12" borderId="7" xfId="0" applyNumberFormat="1" applyFont="1" applyFill="1" applyBorder="1" applyAlignment="1">
      <alignment horizontal="right" vertical="center"/>
    </xf>
    <xf numFmtId="0" fontId="16" fillId="0" borderId="7" xfId="0" applyFont="1" applyFill="1" applyBorder="1" applyAlignment="1">
      <alignment vertical="center" wrapText="1"/>
    </xf>
    <xf numFmtId="0" fontId="16" fillId="0" borderId="7" xfId="0" applyFont="1" applyFill="1" applyBorder="1" applyAlignment="1">
      <alignment wrapText="1"/>
    </xf>
    <xf numFmtId="0" fontId="0" fillId="0" borderId="7" xfId="0" applyFill="1" applyBorder="1"/>
    <xf numFmtId="0" fontId="0" fillId="0" borderId="7" xfId="0" applyFont="1" applyBorder="1" applyAlignment="1">
      <alignment vertical="center" wrapText="1"/>
    </xf>
    <xf numFmtId="44" fontId="14" fillId="15" borderId="7" xfId="1" applyFont="1" applyFill="1" applyBorder="1"/>
    <xf numFmtId="44" fontId="13" fillId="15" borderId="7" xfId="1" applyFont="1" applyFill="1" applyBorder="1"/>
    <xf numFmtId="10" fontId="13" fillId="15" borderId="7" xfId="2" applyNumberFormat="1" applyFont="1" applyFill="1" applyBorder="1" applyAlignment="1">
      <alignment horizontal="center"/>
    </xf>
    <xf numFmtId="44" fontId="13" fillId="15" borderId="7" xfId="1" applyFont="1" applyFill="1" applyBorder="1" applyAlignment="1">
      <alignment horizontal="center" vertical="center"/>
    </xf>
    <xf numFmtId="14" fontId="13" fillId="15" borderId="7" xfId="1" applyNumberFormat="1" applyFont="1" applyFill="1" applyBorder="1" applyAlignment="1">
      <alignment horizontal="center" vertical="center"/>
    </xf>
    <xf numFmtId="44" fontId="13" fillId="15" borderId="7" xfId="1" applyFont="1" applyFill="1" applyBorder="1" applyAlignment="1">
      <alignment vertical="center"/>
    </xf>
    <xf numFmtId="10" fontId="13" fillId="15" borderId="7" xfId="2" applyNumberFormat="1" applyFont="1" applyFill="1" applyBorder="1" applyAlignment="1">
      <alignment horizontal="center" vertical="center"/>
    </xf>
    <xf numFmtId="44" fontId="14" fillId="15" borderId="7" xfId="1" applyFont="1" applyFill="1" applyBorder="1" applyAlignment="1">
      <alignment vertical="center"/>
    </xf>
    <xf numFmtId="0" fontId="3" fillId="0" borderId="42" xfId="0" applyFont="1" applyBorder="1" applyAlignment="1">
      <alignment horizontal="left" vertical="center" wrapText="1"/>
    </xf>
    <xf numFmtId="0" fontId="3" fillId="0" borderId="42" xfId="0" applyFont="1" applyBorder="1" applyAlignment="1">
      <alignment vertical="center" wrapText="1"/>
    </xf>
    <xf numFmtId="44" fontId="3" fillId="0" borderId="42" xfId="0" applyNumberFormat="1" applyFont="1" applyBorder="1" applyAlignment="1">
      <alignment vertical="center" wrapText="1"/>
    </xf>
    <xf numFmtId="44" fontId="0" fillId="16" borderId="7" xfId="0" applyNumberFormat="1" applyFill="1" applyBorder="1"/>
    <xf numFmtId="0" fontId="6" fillId="7" borderId="18" xfId="0" applyFont="1" applyFill="1" applyBorder="1" applyAlignment="1">
      <alignment horizontal="left" vertical="center" wrapText="1"/>
    </xf>
    <xf numFmtId="0" fontId="6" fillId="7" borderId="17" xfId="0" applyFont="1" applyFill="1" applyBorder="1" applyAlignment="1">
      <alignment horizontal="center" vertical="center" wrapText="1"/>
    </xf>
    <xf numFmtId="0" fontId="6" fillId="7" borderId="19" xfId="0" applyFont="1" applyFill="1" applyBorder="1" applyAlignment="1">
      <alignment horizontal="center" vertical="center" wrapText="1"/>
    </xf>
    <xf numFmtId="8" fontId="13" fillId="0" borderId="7" xfId="0" applyNumberFormat="1" applyFont="1" applyBorder="1"/>
    <xf numFmtId="8" fontId="0" fillId="0" borderId="0" xfId="0" applyNumberFormat="1"/>
    <xf numFmtId="0" fontId="3" fillId="0" borderId="42" xfId="0" applyFont="1" applyBorder="1" applyAlignment="1">
      <alignment horizontal="left" vertical="center" wrapText="1"/>
    </xf>
    <xf numFmtId="0" fontId="19" fillId="17" borderId="45" xfId="0" applyFont="1" applyFill="1" applyBorder="1" applyAlignment="1">
      <alignment horizontal="center" vertical="center" wrapText="1"/>
    </xf>
    <xf numFmtId="0" fontId="3" fillId="15" borderId="44" xfId="0" applyFont="1" applyFill="1" applyBorder="1" applyAlignment="1">
      <alignment horizontal="left" vertical="center" wrapText="1"/>
    </xf>
    <xf numFmtId="8" fontId="11" fillId="18" borderId="12" xfId="0" applyNumberFormat="1" applyFont="1" applyFill="1" applyBorder="1" applyAlignment="1">
      <alignment horizontal="left" vertical="center" wrapText="1"/>
    </xf>
    <xf numFmtId="0" fontId="20" fillId="15" borderId="45" xfId="0" applyFont="1" applyFill="1" applyBorder="1" applyAlignment="1">
      <alignment horizontal="center" vertical="center" wrapText="1"/>
    </xf>
    <xf numFmtId="166" fontId="0" fillId="0" borderId="0" xfId="0" applyNumberFormat="1" applyAlignment="1">
      <alignment vertical="center"/>
    </xf>
    <xf numFmtId="167" fontId="10" fillId="0" borderId="9" xfId="0" applyNumberFormat="1" applyFont="1" applyFill="1" applyBorder="1" applyAlignment="1">
      <alignment vertical="center" wrapText="1"/>
    </xf>
    <xf numFmtId="166" fontId="11" fillId="0" borderId="12" xfId="6" applyNumberFormat="1" applyFont="1" applyFill="1" applyBorder="1" applyAlignment="1">
      <alignment vertical="center" wrapText="1"/>
    </xf>
    <xf numFmtId="165" fontId="10" fillId="0" borderId="9" xfId="1" applyNumberFormat="1" applyFont="1" applyFill="1" applyBorder="1" applyAlignment="1">
      <alignment vertical="center"/>
    </xf>
    <xf numFmtId="165" fontId="10" fillId="0" borderId="12" xfId="0" applyNumberFormat="1" applyFont="1" applyFill="1" applyBorder="1" applyAlignment="1">
      <alignment vertical="center" wrapText="1"/>
    </xf>
    <xf numFmtId="0" fontId="10" fillId="0" borderId="30" xfId="0" applyFont="1" applyBorder="1" applyAlignment="1">
      <alignment horizontal="left" vertical="center"/>
    </xf>
    <xf numFmtId="0" fontId="10" fillId="0" borderId="31" xfId="0" applyFont="1" applyBorder="1" applyAlignment="1">
      <alignment horizontal="left" vertical="center"/>
    </xf>
    <xf numFmtId="0" fontId="10" fillId="0" borderId="25" xfId="0" applyFont="1" applyBorder="1" applyAlignment="1">
      <alignment horizontal="left" vertical="center"/>
    </xf>
    <xf numFmtId="44" fontId="7" fillId="0" borderId="29" xfId="0" applyNumberFormat="1" applyFont="1" applyBorder="1"/>
    <xf numFmtId="0" fontId="11" fillId="0" borderId="13" xfId="0" applyFont="1" applyFill="1" applyBorder="1" applyAlignment="1">
      <alignment vertical="center"/>
    </xf>
    <xf numFmtId="0" fontId="14" fillId="4" borderId="7" xfId="0" applyFont="1" applyFill="1" applyBorder="1" applyAlignment="1">
      <alignment horizontal="center"/>
    </xf>
    <xf numFmtId="0" fontId="14" fillId="0" borderId="7" xfId="0" applyFont="1" applyBorder="1" applyAlignment="1">
      <alignment horizontal="center"/>
    </xf>
    <xf numFmtId="0" fontId="14" fillId="10" borderId="7" xfId="0" applyFont="1" applyFill="1" applyBorder="1" applyAlignment="1">
      <alignment horizontal="center"/>
    </xf>
    <xf numFmtId="0" fontId="13" fillId="0" borderId="7" xfId="0" applyFont="1" applyBorder="1" applyAlignment="1">
      <alignment horizontal="left"/>
    </xf>
    <xf numFmtId="0" fontId="13" fillId="0" borderId="7" xfId="0" applyFont="1" applyBorder="1" applyAlignment="1">
      <alignment horizontal="left" vertical="center"/>
    </xf>
    <xf numFmtId="0" fontId="14" fillId="0" borderId="16" xfId="0" applyFont="1" applyBorder="1" applyAlignment="1">
      <alignment horizontal="left"/>
    </xf>
    <xf numFmtId="0" fontId="14" fillId="0" borderId="31" xfId="0" applyFont="1" applyBorder="1" applyAlignment="1">
      <alignment horizontal="left"/>
    </xf>
    <xf numFmtId="0" fontId="14" fillId="0" borderId="25" xfId="0" applyFont="1" applyBorder="1" applyAlignment="1">
      <alignment horizontal="left"/>
    </xf>
    <xf numFmtId="0" fontId="14" fillId="4" borderId="7" xfId="0" applyFont="1" applyFill="1" applyBorder="1" applyAlignment="1">
      <alignment horizontal="center" vertical="center"/>
    </xf>
    <xf numFmtId="0" fontId="14" fillId="10" borderId="7" xfId="0" applyFont="1" applyFill="1" applyBorder="1" applyAlignment="1">
      <alignment horizontal="center" vertical="center"/>
    </xf>
    <xf numFmtId="0" fontId="14" fillId="0" borderId="16" xfId="0" applyFont="1" applyBorder="1" applyAlignment="1">
      <alignment horizontal="left" vertical="center"/>
    </xf>
    <xf numFmtId="0" fontId="14" fillId="0" borderId="31" xfId="0" applyFont="1" applyBorder="1" applyAlignment="1">
      <alignment horizontal="left" vertical="center"/>
    </xf>
    <xf numFmtId="0" fontId="14" fillId="0" borderId="25" xfId="0" applyFont="1" applyBorder="1" applyAlignment="1">
      <alignment horizontal="left" vertical="center"/>
    </xf>
    <xf numFmtId="0" fontId="14" fillId="0" borderId="7" xfId="0" applyFont="1" applyBorder="1" applyAlignment="1">
      <alignment horizontal="center" vertical="center"/>
    </xf>
    <xf numFmtId="0" fontId="13" fillId="0" borderId="16" xfId="0" applyFont="1" applyBorder="1" applyAlignment="1">
      <alignment horizontal="left" vertical="center"/>
    </xf>
    <xf numFmtId="0" fontId="13" fillId="0" borderId="25" xfId="0" applyFont="1" applyBorder="1" applyAlignment="1">
      <alignment horizontal="left" vertical="center"/>
    </xf>
    <xf numFmtId="0" fontId="0" fillId="4" borderId="21" xfId="0" applyFill="1" applyBorder="1" applyAlignment="1">
      <alignment horizontal="left"/>
    </xf>
    <xf numFmtId="0" fontId="0" fillId="4" borderId="39" xfId="0" applyFill="1" applyBorder="1" applyAlignment="1">
      <alignment horizontal="left"/>
    </xf>
    <xf numFmtId="0" fontId="14" fillId="10" borderId="2" xfId="0" applyFont="1" applyFill="1" applyBorder="1" applyAlignment="1">
      <alignment horizontal="center" vertical="center"/>
    </xf>
    <xf numFmtId="0" fontId="14" fillId="10" borderId="3" xfId="0" applyFont="1" applyFill="1" applyBorder="1" applyAlignment="1">
      <alignment horizontal="center" vertical="center"/>
    </xf>
    <xf numFmtId="0" fontId="14" fillId="10" borderId="5" xfId="0" applyFont="1" applyFill="1" applyBorder="1" applyAlignment="1">
      <alignment horizontal="center" vertical="center"/>
    </xf>
    <xf numFmtId="0" fontId="3" fillId="0" borderId="48"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50" xfId="0" applyFont="1" applyBorder="1" applyAlignment="1">
      <alignment horizontal="center" vertical="center" wrapText="1"/>
    </xf>
    <xf numFmtId="0" fontId="14" fillId="0" borderId="7" xfId="0" applyFont="1" applyBorder="1" applyAlignment="1">
      <alignment horizontal="left" vertical="center"/>
    </xf>
    <xf numFmtId="0" fontId="14" fillId="10" borderId="6" xfId="0" applyFont="1" applyFill="1" applyBorder="1" applyAlignment="1">
      <alignment horizontal="center" vertical="center"/>
    </xf>
    <xf numFmtId="0" fontId="14" fillId="10" borderId="8" xfId="0" applyFont="1" applyFill="1" applyBorder="1" applyAlignment="1">
      <alignment horizontal="center" vertical="center"/>
    </xf>
    <xf numFmtId="0" fontId="14" fillId="10" borderId="4" xfId="0" applyFont="1" applyFill="1" applyBorder="1" applyAlignment="1">
      <alignment horizontal="center" vertical="center"/>
    </xf>
    <xf numFmtId="0" fontId="6" fillId="7" borderId="43" xfId="0" applyFont="1" applyFill="1" applyBorder="1" applyAlignment="1">
      <alignment horizontal="left" vertical="center" wrapText="1"/>
    </xf>
    <xf numFmtId="0" fontId="6" fillId="7" borderId="8" xfId="0" applyFont="1" applyFill="1" applyBorder="1" applyAlignment="1">
      <alignment horizontal="left" vertical="center" wrapText="1"/>
    </xf>
    <xf numFmtId="0" fontId="6" fillId="7" borderId="23" xfId="0" applyFont="1" applyFill="1" applyBorder="1" applyAlignment="1">
      <alignment horizontal="left" vertical="center" wrapText="1"/>
    </xf>
    <xf numFmtId="0" fontId="17" fillId="14" borderId="16" xfId="0" applyFont="1" applyFill="1" applyBorder="1" applyAlignment="1">
      <alignment horizontal="left" vertical="center" wrapText="1"/>
    </xf>
    <xf numFmtId="0" fontId="17" fillId="14" borderId="31" xfId="0" applyFont="1" applyFill="1" applyBorder="1" applyAlignment="1">
      <alignment horizontal="left" vertical="center" wrapText="1"/>
    </xf>
    <xf numFmtId="0" fontId="17" fillId="14" borderId="25" xfId="0" applyFont="1" applyFill="1" applyBorder="1" applyAlignment="1">
      <alignment horizontal="left" vertical="center" wrapText="1"/>
    </xf>
    <xf numFmtId="0" fontId="17" fillId="14" borderId="7" xfId="0" applyFont="1" applyFill="1" applyBorder="1" applyAlignment="1">
      <alignment horizontal="left" vertical="center" wrapText="1"/>
    </xf>
    <xf numFmtId="0" fontId="16" fillId="3" borderId="7" xfId="0" applyFont="1" applyFill="1" applyBorder="1" applyAlignment="1">
      <alignment horizontal="left" vertical="center" wrapText="1"/>
    </xf>
    <xf numFmtId="0" fontId="10" fillId="3" borderId="30" xfId="0" applyFont="1" applyFill="1" applyBorder="1" applyAlignment="1">
      <alignment horizontal="left" vertical="center"/>
    </xf>
    <xf numFmtId="0" fontId="10" fillId="3" borderId="31" xfId="0" applyFont="1" applyFill="1" applyBorder="1" applyAlignment="1">
      <alignment horizontal="left" vertical="center"/>
    </xf>
    <xf numFmtId="0" fontId="10" fillId="3" borderId="25" xfId="0" applyFont="1" applyFill="1" applyBorder="1" applyAlignment="1">
      <alignment horizontal="left" vertical="center"/>
    </xf>
    <xf numFmtId="0" fontId="10" fillId="13" borderId="34" xfId="0" applyFont="1" applyFill="1" applyBorder="1" applyAlignment="1">
      <alignment horizontal="left" vertical="center"/>
    </xf>
    <xf numFmtId="0" fontId="10" fillId="13" borderId="35" xfId="0" applyFont="1" applyFill="1" applyBorder="1" applyAlignment="1">
      <alignment horizontal="left" vertical="center"/>
    </xf>
    <xf numFmtId="0" fontId="10" fillId="13" borderId="41" xfId="0" applyFont="1" applyFill="1" applyBorder="1" applyAlignment="1">
      <alignment horizontal="left" vertical="center"/>
    </xf>
    <xf numFmtId="44" fontId="11" fillId="6" borderId="11" xfId="1" applyFont="1" applyFill="1" applyBorder="1" applyAlignment="1">
      <alignment horizontal="left" vertical="center"/>
    </xf>
    <xf numFmtId="44" fontId="11" fillId="6" borderId="10" xfId="1" applyFont="1" applyFill="1" applyBorder="1" applyAlignment="1">
      <alignment horizontal="left" vertical="center"/>
    </xf>
    <xf numFmtId="0" fontId="10" fillId="0" borderId="30" xfId="0" applyFont="1" applyBorder="1" applyAlignment="1">
      <alignment horizontal="left" vertical="center"/>
    </xf>
    <xf numFmtId="0" fontId="10" fillId="0" borderId="31" xfId="0" applyFont="1" applyBorder="1" applyAlignment="1">
      <alignment horizontal="left" vertical="center"/>
    </xf>
    <xf numFmtId="0" fontId="10" fillId="0" borderId="25" xfId="0" applyFont="1" applyBorder="1" applyAlignment="1">
      <alignment horizontal="left" vertical="center"/>
    </xf>
  </cellXfs>
  <cellStyles count="7">
    <cellStyle name="Moeda" xfId="1" builtinId="4"/>
    <cellStyle name="Moeda 2" xfId="4" xr:uid="{224259C9-EF57-4D38-87AF-C0391473EA64}"/>
    <cellStyle name="Normal" xfId="0" builtinId="0"/>
    <cellStyle name="Normal 3" xfId="6" xr:uid="{8B525822-5074-4232-AE34-DF5DF68809AB}"/>
    <cellStyle name="Porcentagem" xfId="2" builtinId="5"/>
    <cellStyle name="Vírgula" xfId="3" builtinId="3"/>
    <cellStyle name="Vírgula 2" xfId="5" xr:uid="{B62EFB07-5AB6-4BDF-A255-590B1A5AEE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hyperlink" Target="#Resumo!A1"/></Relationships>
</file>

<file path=xl/drawings/_rels/drawing2.xml.rels><?xml version="1.0" encoding="UTF-8" standalone="yes"?>
<Relationships xmlns="http://schemas.openxmlformats.org/package/2006/relationships"><Relationship Id="rId1" Type="http://schemas.openxmlformats.org/officeDocument/2006/relationships/hyperlink" Target="#Resumo!A1"/></Relationships>
</file>

<file path=xl/drawings/_rels/drawing3.xml.rels><?xml version="1.0" encoding="UTF-8" standalone="yes"?>
<Relationships xmlns="http://schemas.openxmlformats.org/package/2006/relationships"><Relationship Id="rId1" Type="http://schemas.openxmlformats.org/officeDocument/2006/relationships/hyperlink" Target="#Resumo!A1"/></Relationships>
</file>

<file path=xl/drawings/_rels/drawing4.xml.rels><?xml version="1.0" encoding="UTF-8" standalone="yes"?>
<Relationships xmlns="http://schemas.openxmlformats.org/package/2006/relationships"><Relationship Id="rId1" Type="http://schemas.openxmlformats.org/officeDocument/2006/relationships/hyperlink" Target="#Resumo!A1"/></Relationships>
</file>

<file path=xl/drawings/_rels/drawing5.xml.rels><?xml version="1.0" encoding="UTF-8" standalone="yes"?>
<Relationships xmlns="http://schemas.openxmlformats.org/package/2006/relationships"><Relationship Id="rId1" Type="http://schemas.openxmlformats.org/officeDocument/2006/relationships/hyperlink" Target="#Resumo!A1"/></Relationships>
</file>

<file path=xl/drawings/_rels/drawing6.xml.rels><?xml version="1.0" encoding="UTF-8" standalone="yes"?>
<Relationships xmlns="http://schemas.openxmlformats.org/package/2006/relationships"><Relationship Id="rId1" Type="http://schemas.openxmlformats.org/officeDocument/2006/relationships/hyperlink" Target="#Resumo!A1"/></Relationships>
</file>

<file path=xl/drawings/_rels/drawing7.xml.rels><?xml version="1.0" encoding="UTF-8" standalone="yes"?>
<Relationships xmlns="http://schemas.openxmlformats.org/package/2006/relationships"><Relationship Id="rId1" Type="http://schemas.openxmlformats.org/officeDocument/2006/relationships/hyperlink" Target="#Resumo!A1"/></Relationships>
</file>

<file path=xl/drawings/_rels/drawing8.xml.rels><?xml version="1.0" encoding="UTF-8" standalone="yes"?>
<Relationships xmlns="http://schemas.openxmlformats.org/package/2006/relationships"><Relationship Id="rId1" Type="http://schemas.openxmlformats.org/officeDocument/2006/relationships/hyperlink" Target="#Resumo!A1"/></Relationships>
</file>

<file path=xl/drawings/_rels/drawing9.xml.rels><?xml version="1.0" encoding="UTF-8" standalone="yes"?>
<Relationships xmlns="http://schemas.openxmlformats.org/package/2006/relationships"><Relationship Id="rId1" Type="http://schemas.openxmlformats.org/officeDocument/2006/relationships/hyperlink" Target="#Resumo!A1"/></Relationships>
</file>

<file path=xl/drawings/_rels/drawing10.xml.rels><?xml version="1.0" encoding="UTF-8" standalone="yes"?>
<Relationships xmlns="http://schemas.openxmlformats.org/package/2006/relationships"><Relationship Id="rId1" Type="http://schemas.openxmlformats.org/officeDocument/2006/relationships/hyperlink" Target="#Resumo!A1"/></Relationships>
</file>

<file path=xl/drawings/_rels/drawing11.xml.rels><?xml version="1.0" encoding="UTF-8" standalone="yes"?>
<Relationships xmlns="http://schemas.openxmlformats.org/package/2006/relationships"><Relationship Id="rId1" Type="http://schemas.openxmlformats.org/officeDocument/2006/relationships/hyperlink" Target="#Resumo!A1"/></Relationships>
</file>

<file path=xl/drawings/_rels/drawing12.xml.rels><?xml version="1.0" encoding="UTF-8" standalone="yes"?>
<Relationships xmlns="http://schemas.openxmlformats.org/package/2006/relationships"><Relationship Id="rId1" Type="http://schemas.openxmlformats.org/officeDocument/2006/relationships/hyperlink" Target="#Resumo!A1"/></Relationships>
</file>

<file path=xl/drawings/_rels/drawing13.xml.rels><?xml version="1.0" encoding="UTF-8" standalone="yes"?>
<Relationships xmlns="http://schemas.openxmlformats.org/package/2006/relationships"><Relationship Id="rId1" Type="http://schemas.openxmlformats.org/officeDocument/2006/relationships/hyperlink" Target="#Resumo!A1"/></Relationships>
</file>

<file path=xl/drawings/_rels/drawing14.xml.rels><?xml version="1.0" encoding="UTF-8" standalone="yes"?>
<Relationships xmlns="http://schemas.openxmlformats.org/package/2006/relationships"><Relationship Id="rId8" Type="http://schemas.openxmlformats.org/officeDocument/2006/relationships/hyperlink" Target="#'Designer Gr&#225;fico'!A1"/><Relationship Id="rId13" Type="http://schemas.openxmlformats.org/officeDocument/2006/relationships/hyperlink" Target="#'Demais Insumos'!A1"/><Relationship Id="rId3" Type="http://schemas.openxmlformats.org/officeDocument/2006/relationships/hyperlink" Target="#Ilumina&#231;&#227;o!A1"/><Relationship Id="rId7" Type="http://schemas.openxmlformats.org/officeDocument/2006/relationships/hyperlink" Target="#'Analista de Comunica&#231;&#227;o'!A1"/><Relationship Id="rId12" Type="http://schemas.openxmlformats.org/officeDocument/2006/relationships/hyperlink" Target="#Di&#225;rias!A1"/><Relationship Id="rId2" Type="http://schemas.openxmlformats.org/officeDocument/2006/relationships/hyperlink" Target="#'Supervis&#227;o T&#233;cnica'!A1"/><Relationship Id="rId1" Type="http://schemas.openxmlformats.org/officeDocument/2006/relationships/hyperlink" Target="#'Coordena&#231;&#227;o Geral'!A1"/><Relationship Id="rId6" Type="http://schemas.openxmlformats.org/officeDocument/2006/relationships/hyperlink" Target="#'Encarregado Acervos Exposi&#231;&#245;es'!A1"/><Relationship Id="rId11" Type="http://schemas.openxmlformats.org/officeDocument/2006/relationships/hyperlink" Target="#'Serv Adic de Acervo'!A1"/><Relationship Id="rId5" Type="http://schemas.openxmlformats.org/officeDocument/2006/relationships/hyperlink" Target="#Cenotecnia!A1"/><Relationship Id="rId10" Type="http://schemas.openxmlformats.org/officeDocument/2006/relationships/hyperlink" Target="#'Serv Comp de Comunica&#231;&#227;o'!A1"/><Relationship Id="rId4" Type="http://schemas.openxmlformats.org/officeDocument/2006/relationships/hyperlink" Target="#Sonoplastia!A1"/><Relationship Id="rId9" Type="http://schemas.openxmlformats.org/officeDocument/2006/relationships/hyperlink" Target="#'Atendente Cultural'!A1"/></Relationships>
</file>

<file path=xl/drawings/drawing1.xml><?xml version="1.0" encoding="utf-8"?>
<xdr:wsDr xmlns:xdr="http://schemas.openxmlformats.org/drawingml/2006/spreadsheetDrawing" xmlns:a="http://schemas.openxmlformats.org/drawingml/2006/main">
  <xdr:twoCellAnchor>
    <xdr:from>
      <xdr:col>4</xdr:col>
      <xdr:colOff>36634</xdr:colOff>
      <xdr:row>0</xdr:row>
      <xdr:rowOff>7327</xdr:rowOff>
    </xdr:from>
    <xdr:to>
      <xdr:col>4</xdr:col>
      <xdr:colOff>1751134</xdr:colOff>
      <xdr:row>1</xdr:row>
      <xdr:rowOff>175846</xdr:rowOff>
    </xdr:to>
    <xdr:sp macro="" textlink="">
      <xdr:nvSpPr>
        <xdr:cNvPr id="5" name="Retângulo: Cantos Arredondados 4">
          <a:hlinkClick xmlns:r="http://schemas.openxmlformats.org/officeDocument/2006/relationships" r:id="rId1"/>
          <a:extLst>
            <a:ext uri="{FF2B5EF4-FFF2-40B4-BE49-F238E27FC236}">
              <a16:creationId xmlns:a16="http://schemas.microsoft.com/office/drawing/2014/main" id="{7CEC7AFC-90A8-4C69-9EED-7AAA2D36ED07}"/>
            </a:ext>
          </a:extLst>
        </xdr:cNvPr>
        <xdr:cNvSpPr/>
      </xdr:nvSpPr>
      <xdr:spPr>
        <a:xfrm>
          <a:off x="7949711" y="7327"/>
          <a:ext cx="1714500" cy="359019"/>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Resumo</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21981</xdr:colOff>
      <xdr:row>0</xdr:row>
      <xdr:rowOff>7326</xdr:rowOff>
    </xdr:from>
    <xdr:to>
      <xdr:col>4</xdr:col>
      <xdr:colOff>1736481</xdr:colOff>
      <xdr:row>1</xdr:row>
      <xdr:rowOff>175845</xdr:rowOff>
    </xdr:to>
    <xdr:sp macro="" textlink="">
      <xdr:nvSpPr>
        <xdr:cNvPr id="3" name="Retângulo: Cantos Arredondados 2">
          <a:hlinkClick xmlns:r="http://schemas.openxmlformats.org/officeDocument/2006/relationships" r:id="rId1"/>
          <a:extLst>
            <a:ext uri="{FF2B5EF4-FFF2-40B4-BE49-F238E27FC236}">
              <a16:creationId xmlns:a16="http://schemas.microsoft.com/office/drawing/2014/main" id="{2B6E8B13-683C-4E86-B458-727044888C74}"/>
            </a:ext>
          </a:extLst>
        </xdr:cNvPr>
        <xdr:cNvSpPr/>
      </xdr:nvSpPr>
      <xdr:spPr>
        <a:xfrm>
          <a:off x="7935058" y="7326"/>
          <a:ext cx="1714500" cy="359019"/>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Resumo</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1714500</xdr:colOff>
      <xdr:row>1</xdr:row>
      <xdr:rowOff>168519</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23785FA0-4711-4E84-9EEE-5231704B8E6D}"/>
            </a:ext>
          </a:extLst>
        </xdr:cNvPr>
        <xdr:cNvSpPr/>
      </xdr:nvSpPr>
      <xdr:spPr>
        <a:xfrm>
          <a:off x="7913077" y="0"/>
          <a:ext cx="1714500" cy="359019"/>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Resumo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1714500</xdr:colOff>
      <xdr:row>1</xdr:row>
      <xdr:rowOff>168519</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350E5070-8E46-4BA8-A171-8115CF583894}"/>
            </a:ext>
          </a:extLst>
        </xdr:cNvPr>
        <xdr:cNvSpPr/>
      </xdr:nvSpPr>
      <xdr:spPr>
        <a:xfrm>
          <a:off x="7913077" y="0"/>
          <a:ext cx="1714500" cy="359019"/>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Resumo</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1714500</xdr:colOff>
      <xdr:row>1</xdr:row>
      <xdr:rowOff>168519</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54DCD2DA-7513-414E-A186-CC106C03B9F1}"/>
            </a:ext>
          </a:extLst>
        </xdr:cNvPr>
        <xdr:cNvSpPr/>
      </xdr:nvSpPr>
      <xdr:spPr>
        <a:xfrm>
          <a:off x="7913077" y="0"/>
          <a:ext cx="1714500" cy="359019"/>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Resumo</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1714500</xdr:colOff>
      <xdr:row>1</xdr:row>
      <xdr:rowOff>168519</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6EFAFB81-426E-4CAB-AC4A-6449AAFDF048}"/>
            </a:ext>
          </a:extLst>
        </xdr:cNvPr>
        <xdr:cNvSpPr/>
      </xdr:nvSpPr>
      <xdr:spPr>
        <a:xfrm>
          <a:off x="7913077" y="0"/>
          <a:ext cx="1714500" cy="359019"/>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Resumo</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0</xdr:colOff>
      <xdr:row>0</xdr:row>
      <xdr:rowOff>0</xdr:rowOff>
    </xdr:from>
    <xdr:to>
      <xdr:col>9</xdr:col>
      <xdr:colOff>495300</xdr:colOff>
      <xdr:row>1</xdr:row>
      <xdr:rowOff>158994</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45014EEB-A783-44B6-B415-EA29D460C601}"/>
            </a:ext>
          </a:extLst>
        </xdr:cNvPr>
        <xdr:cNvSpPr/>
      </xdr:nvSpPr>
      <xdr:spPr>
        <a:xfrm>
          <a:off x="8572500" y="0"/>
          <a:ext cx="1714500" cy="359019"/>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Resumo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1714500</xdr:colOff>
      <xdr:row>1</xdr:row>
      <xdr:rowOff>158994</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61881AF6-1C97-4AB0-9930-2B2BCEA10EA4}"/>
            </a:ext>
          </a:extLst>
        </xdr:cNvPr>
        <xdr:cNvSpPr/>
      </xdr:nvSpPr>
      <xdr:spPr>
        <a:xfrm>
          <a:off x="7153275" y="0"/>
          <a:ext cx="1714500" cy="359019"/>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Resumo</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1714500</xdr:colOff>
      <xdr:row>1</xdr:row>
      <xdr:rowOff>168519</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D91A4C90-FF2D-4FD5-B551-F74E10B608CC}"/>
            </a:ext>
          </a:extLst>
        </xdr:cNvPr>
        <xdr:cNvSpPr/>
      </xdr:nvSpPr>
      <xdr:spPr>
        <a:xfrm>
          <a:off x="7913077" y="0"/>
          <a:ext cx="1714500" cy="359019"/>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Resumo</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1714500</xdr:colOff>
      <xdr:row>1</xdr:row>
      <xdr:rowOff>168519</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58A08162-A6F6-4A6B-A1F5-667DAB4F1758}"/>
            </a:ext>
          </a:extLst>
        </xdr:cNvPr>
        <xdr:cNvSpPr/>
      </xdr:nvSpPr>
      <xdr:spPr>
        <a:xfrm>
          <a:off x="8059615" y="0"/>
          <a:ext cx="1714500" cy="359019"/>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Resumo</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0</xdr:colOff>
      <xdr:row>0</xdr:row>
      <xdr:rowOff>0</xdr:rowOff>
    </xdr:from>
    <xdr:to>
      <xdr:col>9</xdr:col>
      <xdr:colOff>495300</xdr:colOff>
      <xdr:row>1</xdr:row>
      <xdr:rowOff>158994</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18B9A89D-3D11-4E7D-821C-910E6BFC4D41}"/>
            </a:ext>
          </a:extLst>
        </xdr:cNvPr>
        <xdr:cNvSpPr/>
      </xdr:nvSpPr>
      <xdr:spPr>
        <a:xfrm>
          <a:off x="7677150" y="0"/>
          <a:ext cx="1714500" cy="359019"/>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Resumo</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1714500</xdr:colOff>
      <xdr:row>1</xdr:row>
      <xdr:rowOff>168519</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76D2DCF0-5C49-4849-B457-35AADE569FE6}"/>
            </a:ext>
          </a:extLst>
        </xdr:cNvPr>
        <xdr:cNvSpPr/>
      </xdr:nvSpPr>
      <xdr:spPr>
        <a:xfrm>
          <a:off x="7913077" y="0"/>
          <a:ext cx="1714500" cy="359019"/>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Resumo</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9525</xdr:colOff>
      <xdr:row>0</xdr:row>
      <xdr:rowOff>9525</xdr:rowOff>
    </xdr:from>
    <xdr:to>
      <xdr:col>6</xdr:col>
      <xdr:colOff>9525</xdr:colOff>
      <xdr:row>0</xdr:row>
      <xdr:rowOff>314325</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25BFB0E8-8927-4A10-B15B-BCD7C6E498CB}"/>
            </a:ext>
          </a:extLst>
        </xdr:cNvPr>
        <xdr:cNvSpPr/>
      </xdr:nvSpPr>
      <xdr:spPr>
        <a:xfrm>
          <a:off x="8010525" y="9525"/>
          <a:ext cx="1219200" cy="304800"/>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Resumo</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2</xdr:row>
      <xdr:rowOff>1</xdr:rowOff>
    </xdr:from>
    <xdr:to>
      <xdr:col>1</xdr:col>
      <xdr:colOff>1447800</xdr:colOff>
      <xdr:row>2</xdr:row>
      <xdr:rowOff>161925</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4AAC189A-6D8A-24CE-FD64-D8A043C27609}"/>
            </a:ext>
          </a:extLst>
        </xdr:cNvPr>
        <xdr:cNvSpPr/>
      </xdr:nvSpPr>
      <xdr:spPr>
        <a:xfrm>
          <a:off x="0" y="514351"/>
          <a:ext cx="1447800" cy="161924"/>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Coordenação</a:t>
          </a:r>
        </a:p>
      </xdr:txBody>
    </xdr:sp>
    <xdr:clientData/>
  </xdr:twoCellAnchor>
  <xdr:twoCellAnchor>
    <xdr:from>
      <xdr:col>1</xdr:col>
      <xdr:colOff>0</xdr:colOff>
      <xdr:row>3</xdr:row>
      <xdr:rowOff>9526</xdr:rowOff>
    </xdr:from>
    <xdr:to>
      <xdr:col>1</xdr:col>
      <xdr:colOff>1447800</xdr:colOff>
      <xdr:row>3</xdr:row>
      <xdr:rowOff>171450</xdr:rowOff>
    </xdr:to>
    <xdr:sp macro="" textlink="">
      <xdr:nvSpPr>
        <xdr:cNvPr id="3" name="Retângulo: Cantos Arredondados 2">
          <a:hlinkClick xmlns:r="http://schemas.openxmlformats.org/officeDocument/2006/relationships" r:id="rId2"/>
          <a:extLst>
            <a:ext uri="{FF2B5EF4-FFF2-40B4-BE49-F238E27FC236}">
              <a16:creationId xmlns:a16="http://schemas.microsoft.com/office/drawing/2014/main" id="{0D94F533-2429-35E4-2D2E-18026A1D690C}"/>
            </a:ext>
          </a:extLst>
        </xdr:cNvPr>
        <xdr:cNvSpPr/>
      </xdr:nvSpPr>
      <xdr:spPr>
        <a:xfrm>
          <a:off x="123825" y="714376"/>
          <a:ext cx="1447800" cy="161924"/>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Supervisão</a:t>
          </a:r>
        </a:p>
      </xdr:txBody>
    </xdr:sp>
    <xdr:clientData/>
  </xdr:twoCellAnchor>
  <xdr:twoCellAnchor>
    <xdr:from>
      <xdr:col>1</xdr:col>
      <xdr:colOff>0</xdr:colOff>
      <xdr:row>4</xdr:row>
      <xdr:rowOff>1</xdr:rowOff>
    </xdr:from>
    <xdr:to>
      <xdr:col>1</xdr:col>
      <xdr:colOff>1447800</xdr:colOff>
      <xdr:row>4</xdr:row>
      <xdr:rowOff>161925</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id="{E89AC17E-5A00-55AD-5D1A-7A135578A5F9}"/>
            </a:ext>
          </a:extLst>
        </xdr:cNvPr>
        <xdr:cNvSpPr/>
      </xdr:nvSpPr>
      <xdr:spPr>
        <a:xfrm>
          <a:off x="123825" y="895351"/>
          <a:ext cx="1447800" cy="161924"/>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Iluminação</a:t>
          </a:r>
        </a:p>
      </xdr:txBody>
    </xdr:sp>
    <xdr:clientData/>
  </xdr:twoCellAnchor>
  <xdr:twoCellAnchor>
    <xdr:from>
      <xdr:col>1</xdr:col>
      <xdr:colOff>0</xdr:colOff>
      <xdr:row>5</xdr:row>
      <xdr:rowOff>1</xdr:rowOff>
    </xdr:from>
    <xdr:to>
      <xdr:col>1</xdr:col>
      <xdr:colOff>1447800</xdr:colOff>
      <xdr:row>5</xdr:row>
      <xdr:rowOff>161925</xdr:rowOff>
    </xdr:to>
    <xdr:sp macro="" textlink="">
      <xdr:nvSpPr>
        <xdr:cNvPr id="5" name="Retângulo: Cantos Arredondados 4">
          <a:hlinkClick xmlns:r="http://schemas.openxmlformats.org/officeDocument/2006/relationships" r:id="rId4"/>
          <a:extLst>
            <a:ext uri="{FF2B5EF4-FFF2-40B4-BE49-F238E27FC236}">
              <a16:creationId xmlns:a16="http://schemas.microsoft.com/office/drawing/2014/main" id="{A07719EA-15E9-0BB1-C1FD-CF4740FB3692}"/>
            </a:ext>
          </a:extLst>
        </xdr:cNvPr>
        <xdr:cNvSpPr/>
      </xdr:nvSpPr>
      <xdr:spPr>
        <a:xfrm>
          <a:off x="123825" y="1085851"/>
          <a:ext cx="1447800" cy="161924"/>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Sonoplastia</a:t>
          </a:r>
        </a:p>
      </xdr:txBody>
    </xdr:sp>
    <xdr:clientData/>
  </xdr:twoCellAnchor>
  <xdr:twoCellAnchor>
    <xdr:from>
      <xdr:col>1</xdr:col>
      <xdr:colOff>0</xdr:colOff>
      <xdr:row>6</xdr:row>
      <xdr:rowOff>1</xdr:rowOff>
    </xdr:from>
    <xdr:to>
      <xdr:col>1</xdr:col>
      <xdr:colOff>1447800</xdr:colOff>
      <xdr:row>6</xdr:row>
      <xdr:rowOff>161925</xdr:rowOff>
    </xdr:to>
    <xdr:sp macro="" textlink="">
      <xdr:nvSpPr>
        <xdr:cNvPr id="6" name="Retângulo: Cantos Arredondados 5">
          <a:hlinkClick xmlns:r="http://schemas.openxmlformats.org/officeDocument/2006/relationships" r:id="rId5"/>
          <a:extLst>
            <a:ext uri="{FF2B5EF4-FFF2-40B4-BE49-F238E27FC236}">
              <a16:creationId xmlns:a16="http://schemas.microsoft.com/office/drawing/2014/main" id="{E2FBA3B1-90B8-F327-86A6-4370060C2493}"/>
            </a:ext>
          </a:extLst>
        </xdr:cNvPr>
        <xdr:cNvSpPr/>
      </xdr:nvSpPr>
      <xdr:spPr>
        <a:xfrm>
          <a:off x="123825" y="1276351"/>
          <a:ext cx="1447800" cy="161924"/>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r>
            <a:rPr lang="pt-BR" sz="1100">
              <a:solidFill>
                <a:schemeClr val="lt1"/>
              </a:solidFill>
              <a:effectLst/>
              <a:latin typeface="+mn-lt"/>
              <a:ea typeface="+mn-ea"/>
              <a:cs typeface="+mn-cs"/>
            </a:rPr>
            <a:t>Cenotecni / Enc Geral</a:t>
          </a:r>
          <a:endParaRPr lang="pt-BR">
            <a:effectLst/>
          </a:endParaRPr>
        </a:p>
      </xdr:txBody>
    </xdr:sp>
    <xdr:clientData/>
  </xdr:twoCellAnchor>
  <xdr:twoCellAnchor>
    <xdr:from>
      <xdr:col>1</xdr:col>
      <xdr:colOff>0</xdr:colOff>
      <xdr:row>7</xdr:row>
      <xdr:rowOff>9526</xdr:rowOff>
    </xdr:from>
    <xdr:to>
      <xdr:col>1</xdr:col>
      <xdr:colOff>1447800</xdr:colOff>
      <xdr:row>7</xdr:row>
      <xdr:rowOff>171450</xdr:rowOff>
    </xdr:to>
    <xdr:sp macro="" textlink="">
      <xdr:nvSpPr>
        <xdr:cNvPr id="7" name="Retângulo: Cantos Arredondados 6">
          <a:hlinkClick xmlns:r="http://schemas.openxmlformats.org/officeDocument/2006/relationships" r:id="rId6"/>
          <a:extLst>
            <a:ext uri="{FF2B5EF4-FFF2-40B4-BE49-F238E27FC236}">
              <a16:creationId xmlns:a16="http://schemas.microsoft.com/office/drawing/2014/main" id="{0D9420C3-0B01-84AB-BBF8-B524F5C88DEC}"/>
            </a:ext>
          </a:extLst>
        </xdr:cNvPr>
        <xdr:cNvSpPr/>
      </xdr:nvSpPr>
      <xdr:spPr>
        <a:xfrm>
          <a:off x="123825" y="1476376"/>
          <a:ext cx="1447800" cy="161924"/>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Encarregado Acervo</a:t>
          </a:r>
        </a:p>
      </xdr:txBody>
    </xdr:sp>
    <xdr:clientData/>
  </xdr:twoCellAnchor>
  <xdr:twoCellAnchor>
    <xdr:from>
      <xdr:col>1</xdr:col>
      <xdr:colOff>0</xdr:colOff>
      <xdr:row>8</xdr:row>
      <xdr:rowOff>9526</xdr:rowOff>
    </xdr:from>
    <xdr:to>
      <xdr:col>1</xdr:col>
      <xdr:colOff>1447800</xdr:colOff>
      <xdr:row>8</xdr:row>
      <xdr:rowOff>171450</xdr:rowOff>
    </xdr:to>
    <xdr:sp macro="" textlink="">
      <xdr:nvSpPr>
        <xdr:cNvPr id="8" name="Retângulo: Cantos Arredondados 7">
          <a:hlinkClick xmlns:r="http://schemas.openxmlformats.org/officeDocument/2006/relationships" r:id="rId7"/>
          <a:extLst>
            <a:ext uri="{FF2B5EF4-FFF2-40B4-BE49-F238E27FC236}">
              <a16:creationId xmlns:a16="http://schemas.microsoft.com/office/drawing/2014/main" id="{44441F2B-BD68-4889-A235-90197D9544C6}"/>
            </a:ext>
          </a:extLst>
        </xdr:cNvPr>
        <xdr:cNvSpPr/>
      </xdr:nvSpPr>
      <xdr:spPr>
        <a:xfrm>
          <a:off x="123825" y="1666876"/>
          <a:ext cx="1447800" cy="161924"/>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Analista Comunic.</a:t>
          </a:r>
        </a:p>
      </xdr:txBody>
    </xdr:sp>
    <xdr:clientData/>
  </xdr:twoCellAnchor>
  <xdr:twoCellAnchor>
    <xdr:from>
      <xdr:col>1</xdr:col>
      <xdr:colOff>9525</xdr:colOff>
      <xdr:row>9</xdr:row>
      <xdr:rowOff>9526</xdr:rowOff>
    </xdr:from>
    <xdr:to>
      <xdr:col>1</xdr:col>
      <xdr:colOff>1457325</xdr:colOff>
      <xdr:row>9</xdr:row>
      <xdr:rowOff>171450</xdr:rowOff>
    </xdr:to>
    <xdr:sp macro="" textlink="">
      <xdr:nvSpPr>
        <xdr:cNvPr id="9" name="Retângulo: Cantos Arredondados 8">
          <a:hlinkClick xmlns:r="http://schemas.openxmlformats.org/officeDocument/2006/relationships" r:id="rId8"/>
          <a:extLst>
            <a:ext uri="{FF2B5EF4-FFF2-40B4-BE49-F238E27FC236}">
              <a16:creationId xmlns:a16="http://schemas.microsoft.com/office/drawing/2014/main" id="{C79300AE-43EB-A19A-4EA3-D33F9E4C3346}"/>
            </a:ext>
          </a:extLst>
        </xdr:cNvPr>
        <xdr:cNvSpPr/>
      </xdr:nvSpPr>
      <xdr:spPr>
        <a:xfrm>
          <a:off x="133350" y="1857376"/>
          <a:ext cx="1447800" cy="161924"/>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Designer</a:t>
          </a:r>
        </a:p>
      </xdr:txBody>
    </xdr:sp>
    <xdr:clientData/>
  </xdr:twoCellAnchor>
  <xdr:twoCellAnchor>
    <xdr:from>
      <xdr:col>1</xdr:col>
      <xdr:colOff>9525</xdr:colOff>
      <xdr:row>10</xdr:row>
      <xdr:rowOff>19051</xdr:rowOff>
    </xdr:from>
    <xdr:to>
      <xdr:col>1</xdr:col>
      <xdr:colOff>1457325</xdr:colOff>
      <xdr:row>10</xdr:row>
      <xdr:rowOff>180975</xdr:rowOff>
    </xdr:to>
    <xdr:sp macro="" textlink="">
      <xdr:nvSpPr>
        <xdr:cNvPr id="10" name="Retângulo: Cantos Arredondados 9">
          <a:hlinkClick xmlns:r="http://schemas.openxmlformats.org/officeDocument/2006/relationships" r:id="rId9"/>
          <a:extLst>
            <a:ext uri="{FF2B5EF4-FFF2-40B4-BE49-F238E27FC236}">
              <a16:creationId xmlns:a16="http://schemas.microsoft.com/office/drawing/2014/main" id="{39DE844F-E2A1-2948-73C6-E30DF52F1EA1}"/>
            </a:ext>
          </a:extLst>
        </xdr:cNvPr>
        <xdr:cNvSpPr/>
      </xdr:nvSpPr>
      <xdr:spPr>
        <a:xfrm>
          <a:off x="133350" y="2057401"/>
          <a:ext cx="1447800" cy="161924"/>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Atendente Cultural</a:t>
          </a:r>
        </a:p>
      </xdr:txBody>
    </xdr:sp>
    <xdr:clientData/>
  </xdr:twoCellAnchor>
  <xdr:twoCellAnchor>
    <xdr:from>
      <xdr:col>1</xdr:col>
      <xdr:colOff>28575</xdr:colOff>
      <xdr:row>12</xdr:row>
      <xdr:rowOff>19051</xdr:rowOff>
    </xdr:from>
    <xdr:to>
      <xdr:col>1</xdr:col>
      <xdr:colOff>1476375</xdr:colOff>
      <xdr:row>12</xdr:row>
      <xdr:rowOff>180975</xdr:rowOff>
    </xdr:to>
    <xdr:sp macro="" textlink="">
      <xdr:nvSpPr>
        <xdr:cNvPr id="11" name="Retângulo: Cantos Arredondados 10">
          <a:hlinkClick xmlns:r="http://schemas.openxmlformats.org/officeDocument/2006/relationships" r:id="rId10"/>
          <a:extLst>
            <a:ext uri="{FF2B5EF4-FFF2-40B4-BE49-F238E27FC236}">
              <a16:creationId xmlns:a16="http://schemas.microsoft.com/office/drawing/2014/main" id="{88FF25AF-361C-BB30-EAF4-D1C7BFBB913A}"/>
            </a:ext>
          </a:extLst>
        </xdr:cNvPr>
        <xdr:cNvSpPr/>
      </xdr:nvSpPr>
      <xdr:spPr>
        <a:xfrm>
          <a:off x="152400" y="2447926"/>
          <a:ext cx="1447800" cy="161924"/>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Serv.</a:t>
          </a:r>
          <a:r>
            <a:rPr lang="pt-BR" sz="1100" baseline="0"/>
            <a:t> Compl. Comunic</a:t>
          </a:r>
          <a:endParaRPr lang="pt-BR" sz="1100"/>
        </a:p>
      </xdr:txBody>
    </xdr:sp>
    <xdr:clientData/>
  </xdr:twoCellAnchor>
  <xdr:twoCellAnchor>
    <xdr:from>
      <xdr:col>1</xdr:col>
      <xdr:colOff>28575</xdr:colOff>
      <xdr:row>13</xdr:row>
      <xdr:rowOff>9526</xdr:rowOff>
    </xdr:from>
    <xdr:to>
      <xdr:col>1</xdr:col>
      <xdr:colOff>1476375</xdr:colOff>
      <xdr:row>13</xdr:row>
      <xdr:rowOff>171450</xdr:rowOff>
    </xdr:to>
    <xdr:sp macro="" textlink="">
      <xdr:nvSpPr>
        <xdr:cNvPr id="12" name="Retângulo: Cantos Arredondados 11">
          <a:hlinkClick xmlns:r="http://schemas.openxmlformats.org/officeDocument/2006/relationships" r:id="rId11"/>
          <a:extLst>
            <a:ext uri="{FF2B5EF4-FFF2-40B4-BE49-F238E27FC236}">
              <a16:creationId xmlns:a16="http://schemas.microsoft.com/office/drawing/2014/main" id="{8E02D0CE-238F-F837-9590-199007000E1E}"/>
            </a:ext>
          </a:extLst>
        </xdr:cNvPr>
        <xdr:cNvSpPr/>
      </xdr:nvSpPr>
      <xdr:spPr>
        <a:xfrm>
          <a:off x="152400" y="2628901"/>
          <a:ext cx="1447800" cy="161924"/>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Serv.</a:t>
          </a:r>
          <a:r>
            <a:rPr lang="pt-BR" sz="1100" baseline="0"/>
            <a:t> Compl. Acervo</a:t>
          </a:r>
          <a:endParaRPr lang="pt-BR" sz="1100"/>
        </a:p>
      </xdr:txBody>
    </xdr:sp>
    <xdr:clientData/>
  </xdr:twoCellAnchor>
  <xdr:twoCellAnchor>
    <xdr:from>
      <xdr:col>1</xdr:col>
      <xdr:colOff>28575</xdr:colOff>
      <xdr:row>14</xdr:row>
      <xdr:rowOff>1</xdr:rowOff>
    </xdr:from>
    <xdr:to>
      <xdr:col>1</xdr:col>
      <xdr:colOff>1476375</xdr:colOff>
      <xdr:row>14</xdr:row>
      <xdr:rowOff>161925</xdr:rowOff>
    </xdr:to>
    <xdr:sp macro="" textlink="">
      <xdr:nvSpPr>
        <xdr:cNvPr id="13" name="Retângulo: Cantos Arredondados 12">
          <a:hlinkClick xmlns:r="http://schemas.openxmlformats.org/officeDocument/2006/relationships" r:id="rId12"/>
          <a:extLst>
            <a:ext uri="{FF2B5EF4-FFF2-40B4-BE49-F238E27FC236}">
              <a16:creationId xmlns:a16="http://schemas.microsoft.com/office/drawing/2014/main" id="{9258A5F0-BC74-4D3B-00A9-A7FE52E18F45}"/>
            </a:ext>
          </a:extLst>
        </xdr:cNvPr>
        <xdr:cNvSpPr/>
      </xdr:nvSpPr>
      <xdr:spPr>
        <a:xfrm>
          <a:off x="152400" y="2809876"/>
          <a:ext cx="1447800" cy="161924"/>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Diárias</a:t>
          </a:r>
        </a:p>
      </xdr:txBody>
    </xdr:sp>
    <xdr:clientData/>
  </xdr:twoCellAnchor>
  <xdr:twoCellAnchor>
    <xdr:from>
      <xdr:col>1</xdr:col>
      <xdr:colOff>28575</xdr:colOff>
      <xdr:row>15</xdr:row>
      <xdr:rowOff>9526</xdr:rowOff>
    </xdr:from>
    <xdr:to>
      <xdr:col>1</xdr:col>
      <xdr:colOff>1476375</xdr:colOff>
      <xdr:row>15</xdr:row>
      <xdr:rowOff>171450</xdr:rowOff>
    </xdr:to>
    <xdr:sp macro="" textlink="">
      <xdr:nvSpPr>
        <xdr:cNvPr id="15" name="Retângulo: Cantos Arredondados 14">
          <a:hlinkClick xmlns:r="http://schemas.openxmlformats.org/officeDocument/2006/relationships" r:id="rId13"/>
          <a:extLst>
            <a:ext uri="{FF2B5EF4-FFF2-40B4-BE49-F238E27FC236}">
              <a16:creationId xmlns:a16="http://schemas.microsoft.com/office/drawing/2014/main" id="{70D7F2CF-CFB4-8967-D5C7-FAC376262B5D}"/>
            </a:ext>
          </a:extLst>
        </xdr:cNvPr>
        <xdr:cNvSpPr/>
      </xdr:nvSpPr>
      <xdr:spPr>
        <a:xfrm>
          <a:off x="152400" y="3009901"/>
          <a:ext cx="1447800" cy="161924"/>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Demais Insumos</a:t>
          </a:r>
        </a:p>
      </xdr:txBody>
    </xdr:sp>
    <xdr:clientData/>
  </xdr:twoCellAnchor>
</xdr:wsDr>
</file>

<file path=xl/persons/person.xml><?xml version="1.0" encoding="utf-8"?>
<personList xmlns="http://schemas.microsoft.com/office/spreadsheetml/2018/threadedcomments" xmlns:x="http://schemas.openxmlformats.org/spreadsheetml/2006/main">
  <person displayName="Herica Grazielly Vaz Soares" id="{959D1933-A1C4-42F3-9E79-BEBF609FA43C}" userId="S::c126114@corp.caixa.gov.br::c19f6ed0-ccd9-4e28-a5c2-bd5deb910a99" providerId="AD"/>
</personList>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10-09T12:07:19.46" personId="{959D1933-A1C4-42F3-9E79-BEBF609FA43C}" id="{89824248-A34C-4722-9C45-AEAF561B8590}">
    <text>Média dos valores encontrados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6.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7.bin"/><Relationship Id="rId4"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8.bin"/><Relationship Id="rId4"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3.xml"/><Relationship Id="rId4" Type="http://schemas.microsoft.com/office/2017/10/relationships/threadedComment" Target="../threadedComments/threadedComment1.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F44C2-6C70-4E94-BB74-03E628BBADB8}">
  <dimension ref="A1:R76"/>
  <sheetViews>
    <sheetView topLeftCell="B54" zoomScale="130" zoomScaleNormal="130" workbookViewId="0">
      <selection activeCell="D60" sqref="D60"/>
    </sheetView>
  </sheetViews>
  <sheetFormatPr defaultRowHeight="14.5" x14ac:dyDescent="0.35"/>
  <cols>
    <col min="1" max="1" width="13.453125" style="56" customWidth="1"/>
    <col min="2" max="2" width="55.453125" customWidth="1"/>
    <col min="3" max="3" width="8.1796875" style="57" bestFit="1" customWidth="1"/>
    <col min="4" max="4" width="41.7265625" style="58" customWidth="1"/>
    <col min="5" max="5" width="77.81640625" style="144" customWidth="1"/>
    <col min="6" max="7" width="11.81640625" bestFit="1" customWidth="1"/>
  </cols>
  <sheetData>
    <row r="1" spans="1:18" x14ac:dyDescent="0.35">
      <c r="A1" s="239" t="s">
        <v>0</v>
      </c>
      <c r="B1" s="239"/>
      <c r="C1" s="239"/>
      <c r="D1" s="239"/>
    </row>
    <row r="2" spans="1:18" x14ac:dyDescent="0.35">
      <c r="A2" s="38">
        <v>1</v>
      </c>
      <c r="B2" s="240" t="s">
        <v>1</v>
      </c>
      <c r="C2" s="240"/>
      <c r="D2" s="39" t="s">
        <v>2</v>
      </c>
      <c r="E2" s="145"/>
      <c r="F2" s="137"/>
      <c r="G2" s="137"/>
      <c r="H2" s="137"/>
      <c r="I2" s="137"/>
      <c r="J2" s="137"/>
      <c r="K2" s="137"/>
      <c r="L2" s="137"/>
      <c r="M2" s="137"/>
      <c r="N2" s="137"/>
      <c r="O2" s="137"/>
      <c r="P2" s="137"/>
      <c r="Q2" s="137"/>
    </row>
    <row r="3" spans="1:18" s="61" customFormat="1" ht="58" x14ac:dyDescent="0.35">
      <c r="A3" s="59">
        <v>2</v>
      </c>
      <c r="B3" s="241" t="s">
        <v>3</v>
      </c>
      <c r="C3" s="241"/>
      <c r="D3" s="147" t="s">
        <v>323</v>
      </c>
      <c r="E3" s="146" t="s">
        <v>326</v>
      </c>
      <c r="F3" s="136"/>
      <c r="G3" s="136"/>
      <c r="H3" s="136"/>
      <c r="I3" s="136"/>
      <c r="J3" s="136"/>
      <c r="K3" s="136"/>
      <c r="L3" s="136"/>
      <c r="M3" s="136"/>
      <c r="N3" s="136"/>
      <c r="O3" s="136"/>
      <c r="P3" s="136"/>
      <c r="Q3" s="136"/>
      <c r="R3" s="136"/>
    </row>
    <row r="4" spans="1:18" x14ac:dyDescent="0.35">
      <c r="A4" s="38">
        <v>3</v>
      </c>
      <c r="B4" s="240" t="s">
        <v>270</v>
      </c>
      <c r="C4" s="240"/>
      <c r="D4" s="143">
        <v>1412</v>
      </c>
      <c r="E4" s="146"/>
      <c r="F4" s="136"/>
      <c r="G4" s="136"/>
      <c r="H4" s="136"/>
      <c r="I4" s="136"/>
      <c r="J4" s="136"/>
      <c r="K4" s="136"/>
      <c r="L4" s="136"/>
      <c r="M4" s="136"/>
      <c r="N4" s="136"/>
      <c r="O4" s="136"/>
      <c r="P4" s="136"/>
      <c r="Q4" s="136"/>
      <c r="R4" s="136"/>
    </row>
    <row r="5" spans="1:18" x14ac:dyDescent="0.35">
      <c r="A5" s="38">
        <v>4</v>
      </c>
      <c r="B5" s="240" t="s">
        <v>4</v>
      </c>
      <c r="C5" s="240"/>
      <c r="D5" s="62"/>
      <c r="E5" s="146"/>
      <c r="F5" s="136"/>
      <c r="G5" s="136"/>
      <c r="H5" s="136"/>
      <c r="I5" s="136"/>
      <c r="J5" s="136"/>
      <c r="K5" s="136"/>
      <c r="L5" s="136"/>
      <c r="M5" s="136"/>
      <c r="N5" s="136"/>
      <c r="O5" s="136"/>
      <c r="P5" s="136"/>
      <c r="Q5" s="136"/>
    </row>
    <row r="6" spans="1:18" x14ac:dyDescent="0.35">
      <c r="A6" s="38">
        <v>5</v>
      </c>
      <c r="B6" s="240" t="s">
        <v>5</v>
      </c>
      <c r="C6" s="240"/>
      <c r="D6" s="39" t="s">
        <v>6</v>
      </c>
      <c r="E6" s="146"/>
      <c r="F6" s="136"/>
      <c r="G6" s="136"/>
      <c r="H6" s="136"/>
      <c r="I6" s="136"/>
      <c r="J6" s="136"/>
      <c r="K6" s="136"/>
      <c r="L6" s="136"/>
      <c r="M6" s="136"/>
      <c r="N6" s="136"/>
      <c r="O6" s="136"/>
      <c r="P6" s="136"/>
      <c r="Q6" s="136"/>
    </row>
    <row r="7" spans="1:18" x14ac:dyDescent="0.35">
      <c r="A7" s="38">
        <v>6</v>
      </c>
      <c r="B7" s="240" t="s">
        <v>7</v>
      </c>
      <c r="C7" s="240"/>
      <c r="D7" s="40">
        <v>1</v>
      </c>
      <c r="E7" s="146"/>
      <c r="F7" s="136"/>
      <c r="G7" s="136"/>
      <c r="H7" s="136"/>
      <c r="I7" s="136"/>
      <c r="J7" s="136"/>
      <c r="K7" s="136"/>
      <c r="L7" s="136"/>
      <c r="M7" s="136"/>
      <c r="N7" s="136"/>
      <c r="O7" s="136"/>
      <c r="P7" s="136"/>
      <c r="Q7" s="136"/>
    </row>
    <row r="8" spans="1:18" x14ac:dyDescent="0.35">
      <c r="A8" s="239" t="s">
        <v>8</v>
      </c>
      <c r="B8" s="239"/>
      <c r="C8" s="239"/>
      <c r="D8" s="239"/>
      <c r="E8" s="146"/>
      <c r="F8" s="136"/>
      <c r="G8" s="136"/>
      <c r="H8" s="136"/>
      <c r="I8" s="136"/>
      <c r="J8" s="136"/>
      <c r="K8" s="136"/>
      <c r="L8" s="136"/>
      <c r="M8" s="136"/>
      <c r="N8" s="136"/>
      <c r="O8" s="136"/>
      <c r="P8" s="136"/>
      <c r="Q8" s="136"/>
    </row>
    <row r="9" spans="1:18" x14ac:dyDescent="0.35">
      <c r="A9" s="38"/>
      <c r="B9" s="238" t="s">
        <v>9</v>
      </c>
      <c r="C9" s="238"/>
      <c r="D9" s="39" t="s">
        <v>10</v>
      </c>
      <c r="E9" s="146"/>
      <c r="F9" s="136"/>
      <c r="G9" s="136"/>
      <c r="H9" s="136"/>
      <c r="I9" s="136"/>
      <c r="J9" s="136"/>
      <c r="K9" s="136"/>
      <c r="L9" s="136"/>
      <c r="M9" s="136"/>
      <c r="N9" s="136"/>
      <c r="O9" s="136"/>
      <c r="P9" s="136"/>
      <c r="Q9" s="136"/>
    </row>
    <row r="10" spans="1:18" x14ac:dyDescent="0.35">
      <c r="A10" s="38" t="s">
        <v>11</v>
      </c>
      <c r="B10" s="41" t="s">
        <v>12</v>
      </c>
      <c r="C10" s="42"/>
      <c r="D10" s="143">
        <f>D4*4</f>
        <v>5648</v>
      </c>
      <c r="E10" s="148" t="s">
        <v>322</v>
      </c>
      <c r="F10" s="136"/>
      <c r="G10" s="136"/>
      <c r="H10" s="136"/>
      <c r="I10" s="136"/>
      <c r="J10" s="136"/>
      <c r="K10" s="136"/>
      <c r="L10" s="136"/>
      <c r="M10" s="136"/>
      <c r="N10" s="136"/>
      <c r="O10" s="136"/>
      <c r="P10" s="136"/>
      <c r="Q10" s="136"/>
    </row>
    <row r="11" spans="1:18" x14ac:dyDescent="0.35">
      <c r="A11" s="38" t="s">
        <v>13</v>
      </c>
      <c r="B11" s="41" t="s">
        <v>14</v>
      </c>
      <c r="C11" s="42"/>
      <c r="D11" s="206"/>
      <c r="E11" s="146"/>
      <c r="F11" s="136"/>
      <c r="G11" s="136"/>
      <c r="H11" s="136"/>
      <c r="I11" s="136"/>
      <c r="J11" s="136"/>
      <c r="K11" s="136"/>
      <c r="L11" s="136"/>
      <c r="M11" s="136"/>
      <c r="N11" s="136"/>
      <c r="O11" s="136"/>
      <c r="P11" s="136"/>
      <c r="Q11" s="136"/>
    </row>
    <row r="12" spans="1:18" x14ac:dyDescent="0.35">
      <c r="A12" s="38" t="s">
        <v>15</v>
      </c>
      <c r="B12" s="41" t="s">
        <v>16</v>
      </c>
      <c r="C12" s="42"/>
      <c r="D12" s="206"/>
      <c r="E12" s="146"/>
      <c r="F12" s="136"/>
      <c r="G12" s="136"/>
      <c r="H12" s="136"/>
      <c r="I12" s="136"/>
      <c r="J12" s="136"/>
      <c r="K12" s="136"/>
      <c r="L12" s="136"/>
      <c r="M12" s="136"/>
      <c r="N12" s="136"/>
      <c r="O12" s="136"/>
      <c r="P12" s="136"/>
      <c r="Q12" s="136"/>
    </row>
    <row r="13" spans="1:18" x14ac:dyDescent="0.35">
      <c r="A13" s="237" t="s">
        <v>17</v>
      </c>
      <c r="B13" s="237"/>
      <c r="C13" s="237"/>
      <c r="D13" s="44">
        <f>SUM(D10:D12)</f>
        <v>5648</v>
      </c>
      <c r="E13" s="146"/>
      <c r="F13" s="136"/>
      <c r="G13" s="136"/>
      <c r="H13" s="136"/>
      <c r="I13" s="136"/>
      <c r="J13" s="136"/>
      <c r="K13" s="136"/>
      <c r="L13" s="136"/>
      <c r="M13" s="136"/>
      <c r="N13" s="136"/>
      <c r="O13" s="136"/>
      <c r="P13" s="136"/>
      <c r="Q13" s="136"/>
    </row>
    <row r="14" spans="1:18" x14ac:dyDescent="0.35">
      <c r="A14" s="239" t="s">
        <v>18</v>
      </c>
      <c r="B14" s="239"/>
      <c r="C14" s="239"/>
      <c r="D14" s="239"/>
      <c r="E14" s="146"/>
      <c r="F14" s="136"/>
      <c r="G14" s="136"/>
      <c r="H14" s="136"/>
      <c r="I14" s="136"/>
      <c r="J14" s="136"/>
      <c r="K14" s="136"/>
      <c r="L14" s="136"/>
      <c r="M14" s="136"/>
      <c r="N14" s="136"/>
      <c r="O14" s="136"/>
      <c r="P14" s="136"/>
      <c r="Q14" s="136"/>
    </row>
    <row r="15" spans="1:18" x14ac:dyDescent="0.35">
      <c r="A15" s="238" t="s">
        <v>19</v>
      </c>
      <c r="B15" s="238"/>
      <c r="C15" s="238"/>
      <c r="D15" s="238"/>
      <c r="E15" s="146"/>
      <c r="F15" s="136"/>
      <c r="G15" s="136"/>
      <c r="H15" s="136"/>
      <c r="I15" s="136"/>
      <c r="J15" s="136"/>
      <c r="K15" s="136"/>
      <c r="L15" s="136"/>
      <c r="M15" s="136"/>
      <c r="N15" s="136"/>
      <c r="O15" s="136"/>
      <c r="P15" s="136"/>
      <c r="Q15" s="136"/>
    </row>
    <row r="16" spans="1:18" x14ac:dyDescent="0.35">
      <c r="A16" s="38" t="s">
        <v>11</v>
      </c>
      <c r="B16" s="41" t="s">
        <v>20</v>
      </c>
      <c r="C16" s="45">
        <v>0.2</v>
      </c>
      <c r="D16" s="43">
        <f>$D$13*C16</f>
        <v>1129.6000000000001</v>
      </c>
      <c r="E16" s="146"/>
      <c r="F16" s="136"/>
      <c r="G16" s="136"/>
      <c r="H16" s="136"/>
      <c r="I16" s="136"/>
      <c r="J16" s="136"/>
      <c r="K16" s="136"/>
      <c r="L16" s="136"/>
      <c r="M16" s="136"/>
      <c r="N16" s="136"/>
      <c r="O16" s="136"/>
      <c r="P16" s="136"/>
      <c r="Q16" s="136"/>
    </row>
    <row r="17" spans="1:17" x14ac:dyDescent="0.35">
      <c r="A17" s="38" t="s">
        <v>13</v>
      </c>
      <c r="B17" s="41" t="s">
        <v>21</v>
      </c>
      <c r="C17" s="45">
        <v>1.4999999999999999E-2</v>
      </c>
      <c r="D17" s="43">
        <f t="shared" ref="D17:D23" si="0">$D$13*C17</f>
        <v>84.72</v>
      </c>
      <c r="E17" s="146"/>
      <c r="F17" s="136"/>
      <c r="G17" s="136"/>
      <c r="H17" s="136"/>
      <c r="I17" s="136"/>
      <c r="J17" s="136"/>
      <c r="K17" s="136"/>
      <c r="L17" s="136"/>
      <c r="M17" s="136"/>
      <c r="N17" s="136"/>
      <c r="O17" s="136"/>
      <c r="P17" s="136"/>
      <c r="Q17" s="136"/>
    </row>
    <row r="18" spans="1:17" x14ac:dyDescent="0.35">
      <c r="A18" s="38" t="s">
        <v>15</v>
      </c>
      <c r="B18" s="41" t="s">
        <v>22</v>
      </c>
      <c r="C18" s="45">
        <v>0.01</v>
      </c>
      <c r="D18" s="43">
        <f t="shared" si="0"/>
        <v>56.480000000000004</v>
      </c>
      <c r="E18" s="146"/>
      <c r="F18" s="136"/>
      <c r="G18" s="136"/>
      <c r="H18" s="136"/>
      <c r="I18" s="136"/>
      <c r="J18" s="136"/>
      <c r="K18" s="136"/>
      <c r="L18" s="136"/>
      <c r="M18" s="136"/>
      <c r="N18" s="136"/>
      <c r="O18" s="136"/>
      <c r="P18" s="136"/>
      <c r="Q18" s="136"/>
    </row>
    <row r="19" spans="1:17" x14ac:dyDescent="0.35">
      <c r="A19" s="38" t="s">
        <v>23</v>
      </c>
      <c r="B19" s="41" t="s">
        <v>24</v>
      </c>
      <c r="C19" s="45">
        <v>2E-3</v>
      </c>
      <c r="D19" s="43">
        <f t="shared" si="0"/>
        <v>11.295999999999999</v>
      </c>
      <c r="E19" s="146"/>
      <c r="F19" s="136"/>
      <c r="G19" s="136"/>
      <c r="H19" s="136"/>
      <c r="I19" s="136"/>
      <c r="J19" s="136"/>
      <c r="K19" s="136"/>
      <c r="L19" s="136"/>
      <c r="M19" s="136"/>
      <c r="N19" s="136"/>
      <c r="O19" s="136"/>
      <c r="P19" s="136"/>
      <c r="Q19" s="136"/>
    </row>
    <row r="20" spans="1:17" x14ac:dyDescent="0.35">
      <c r="A20" s="38" t="s">
        <v>25</v>
      </c>
      <c r="B20" s="46" t="s">
        <v>26</v>
      </c>
      <c r="C20" s="45">
        <v>6.0000000000000001E-3</v>
      </c>
      <c r="D20" s="43">
        <f t="shared" si="0"/>
        <v>33.887999999999998</v>
      </c>
      <c r="E20" s="146"/>
      <c r="F20" s="136"/>
      <c r="G20" s="136"/>
      <c r="H20" s="136"/>
      <c r="I20" s="136"/>
      <c r="J20" s="136"/>
      <c r="K20" s="136"/>
      <c r="L20" s="136"/>
      <c r="M20" s="136"/>
      <c r="N20" s="136"/>
      <c r="O20" s="136"/>
      <c r="P20" s="136"/>
      <c r="Q20" s="136"/>
    </row>
    <row r="21" spans="1:17" x14ac:dyDescent="0.35">
      <c r="A21" s="38" t="s">
        <v>27</v>
      </c>
      <c r="B21" s="46" t="s">
        <v>28</v>
      </c>
      <c r="C21" s="45">
        <v>2.5000000000000001E-2</v>
      </c>
      <c r="D21" s="43">
        <f t="shared" si="0"/>
        <v>141.20000000000002</v>
      </c>
      <c r="E21" s="146"/>
      <c r="F21" s="136"/>
      <c r="G21" s="136"/>
      <c r="H21" s="136"/>
      <c r="I21" s="136"/>
      <c r="J21" s="136"/>
      <c r="K21" s="136"/>
      <c r="L21" s="136"/>
      <c r="M21" s="136"/>
      <c r="N21" s="136"/>
      <c r="O21" s="136"/>
      <c r="P21" s="136"/>
      <c r="Q21" s="136"/>
    </row>
    <row r="22" spans="1:17" x14ac:dyDescent="0.35">
      <c r="A22" s="38" t="s">
        <v>29</v>
      </c>
      <c r="B22" s="41" t="s">
        <v>30</v>
      </c>
      <c r="C22" s="45">
        <v>0.03</v>
      </c>
      <c r="D22" s="43">
        <f t="shared" si="0"/>
        <v>169.44</v>
      </c>
      <c r="E22" s="146"/>
      <c r="F22" s="136"/>
      <c r="G22" s="136"/>
      <c r="H22" s="136"/>
      <c r="I22" s="136"/>
      <c r="J22" s="136"/>
      <c r="K22" s="136"/>
      <c r="L22" s="136"/>
      <c r="M22" s="136"/>
      <c r="N22" s="136"/>
      <c r="O22" s="136"/>
      <c r="P22" s="136"/>
      <c r="Q22" s="136"/>
    </row>
    <row r="23" spans="1:17" x14ac:dyDescent="0.35">
      <c r="A23" s="38" t="s">
        <v>29</v>
      </c>
      <c r="B23" s="41" t="s">
        <v>31</v>
      </c>
      <c r="C23" s="45">
        <v>0.08</v>
      </c>
      <c r="D23" s="43">
        <f t="shared" si="0"/>
        <v>451.84000000000003</v>
      </c>
      <c r="E23" s="146"/>
      <c r="F23" s="136"/>
      <c r="G23" s="136"/>
      <c r="H23" s="136"/>
      <c r="I23" s="136"/>
      <c r="J23" s="136"/>
      <c r="K23" s="136"/>
      <c r="L23" s="136"/>
      <c r="M23" s="136"/>
      <c r="N23" s="136"/>
      <c r="O23" s="136"/>
      <c r="P23" s="136"/>
      <c r="Q23" s="136"/>
    </row>
    <row r="24" spans="1:17" x14ac:dyDescent="0.35">
      <c r="A24" s="237" t="s">
        <v>32</v>
      </c>
      <c r="B24" s="237"/>
      <c r="C24" s="47">
        <f>SUM(C16:C23)</f>
        <v>0.36800000000000005</v>
      </c>
      <c r="D24" s="48">
        <f>SUM(D16:D23)</f>
        <v>2078.4640000000004</v>
      </c>
      <c r="E24" s="146"/>
      <c r="F24" s="136"/>
      <c r="G24" s="136"/>
      <c r="H24" s="136"/>
      <c r="I24" s="136"/>
      <c r="J24" s="136"/>
      <c r="K24" s="136"/>
      <c r="L24" s="136"/>
      <c r="M24" s="136"/>
      <c r="N24" s="136"/>
      <c r="O24" s="136"/>
      <c r="P24" s="136"/>
      <c r="Q24" s="136"/>
    </row>
    <row r="25" spans="1:17" x14ac:dyDescent="0.35">
      <c r="A25" s="238" t="s">
        <v>33</v>
      </c>
      <c r="B25" s="238"/>
      <c r="C25" s="238"/>
      <c r="D25" s="238"/>
      <c r="E25" s="146"/>
      <c r="F25" s="136"/>
      <c r="G25" s="136"/>
      <c r="H25" s="136"/>
      <c r="I25" s="136"/>
      <c r="J25" s="136"/>
      <c r="K25" s="136"/>
      <c r="L25" s="136"/>
      <c r="M25" s="136"/>
      <c r="N25" s="136"/>
      <c r="O25" s="136"/>
      <c r="P25" s="136"/>
      <c r="Q25" s="136"/>
    </row>
    <row r="26" spans="1:17" x14ac:dyDescent="0.35">
      <c r="A26" s="38" t="s">
        <v>11</v>
      </c>
      <c r="B26" s="41" t="s">
        <v>34</v>
      </c>
      <c r="C26" s="45">
        <f>(1/12)</f>
        <v>8.3333333333333329E-2</v>
      </c>
      <c r="D26" s="43">
        <f t="shared" ref="D26:D28" si="1">$D$13*C26</f>
        <v>470.66666666666663</v>
      </c>
      <c r="E26" s="146"/>
      <c r="F26" s="136"/>
      <c r="G26" s="136"/>
      <c r="H26" s="136"/>
      <c r="I26" s="136"/>
      <c r="J26" s="136"/>
      <c r="K26" s="136"/>
      <c r="L26" s="136"/>
      <c r="M26" s="136"/>
      <c r="N26" s="136"/>
      <c r="O26" s="136"/>
      <c r="P26" s="136"/>
      <c r="Q26" s="136"/>
    </row>
    <row r="27" spans="1:17" x14ac:dyDescent="0.35">
      <c r="A27" s="38" t="s">
        <v>13</v>
      </c>
      <c r="B27" s="41" t="s">
        <v>35</v>
      </c>
      <c r="C27" s="45">
        <f>(1/3)/12</f>
        <v>2.7777777777777776E-2</v>
      </c>
      <c r="D27" s="43">
        <f t="shared" si="1"/>
        <v>156.88888888888889</v>
      </c>
      <c r="E27" s="146"/>
      <c r="F27" s="136"/>
      <c r="G27" s="136"/>
      <c r="H27" s="136"/>
      <c r="I27" s="136"/>
      <c r="J27" s="136"/>
      <c r="K27" s="136"/>
      <c r="L27" s="136"/>
      <c r="M27" s="136"/>
      <c r="N27" s="136"/>
      <c r="O27" s="136"/>
      <c r="P27" s="136"/>
      <c r="Q27" s="136"/>
    </row>
    <row r="28" spans="1:17" ht="15" customHeight="1" x14ac:dyDescent="0.35">
      <c r="A28" s="38" t="s">
        <v>15</v>
      </c>
      <c r="B28" s="41" t="s">
        <v>36</v>
      </c>
      <c r="C28" s="45">
        <f>11.11%*C24</f>
        <v>4.0884799999999999E-2</v>
      </c>
      <c r="D28" s="43">
        <f t="shared" si="1"/>
        <v>230.9173504</v>
      </c>
      <c r="E28" s="146"/>
      <c r="F28" s="136"/>
      <c r="G28" s="136"/>
      <c r="H28" s="136"/>
      <c r="I28" s="136"/>
      <c r="J28" s="136"/>
      <c r="K28" s="136"/>
      <c r="L28" s="136"/>
      <c r="M28" s="136"/>
      <c r="N28" s="136"/>
      <c r="O28" s="136"/>
      <c r="P28" s="136"/>
      <c r="Q28" s="136"/>
    </row>
    <row r="29" spans="1:17" x14ac:dyDescent="0.35">
      <c r="A29" s="237" t="s">
        <v>32</v>
      </c>
      <c r="B29" s="237"/>
      <c r="C29" s="47">
        <f>SUM(C26:C28)</f>
        <v>0.1519959111111111</v>
      </c>
      <c r="D29" s="48">
        <f>SUM(D26:D28)</f>
        <v>858.47290595555558</v>
      </c>
      <c r="E29" s="146"/>
      <c r="F29" s="136"/>
      <c r="G29" s="136"/>
      <c r="H29" s="136"/>
      <c r="I29" s="136"/>
      <c r="J29" s="136"/>
      <c r="K29" s="136"/>
      <c r="L29" s="136"/>
      <c r="M29" s="136"/>
      <c r="N29" s="136"/>
      <c r="O29" s="136"/>
      <c r="P29" s="136"/>
      <c r="Q29" s="136"/>
    </row>
    <row r="30" spans="1:17" x14ac:dyDescent="0.35">
      <c r="A30" s="238" t="s">
        <v>37</v>
      </c>
      <c r="B30" s="238"/>
      <c r="C30" s="238"/>
      <c r="D30" s="238"/>
      <c r="E30" s="146"/>
      <c r="F30" s="136"/>
      <c r="G30" s="136"/>
      <c r="H30" s="136"/>
      <c r="I30" s="136"/>
      <c r="J30" s="136"/>
      <c r="K30" s="136"/>
      <c r="L30" s="136"/>
      <c r="M30" s="136"/>
      <c r="N30" s="136"/>
      <c r="O30" s="136"/>
      <c r="P30" s="136"/>
      <c r="Q30" s="136"/>
    </row>
    <row r="31" spans="1:17" x14ac:dyDescent="0.35">
      <c r="A31" s="38" t="s">
        <v>11</v>
      </c>
      <c r="B31" s="41" t="s">
        <v>37</v>
      </c>
      <c r="C31" s="45">
        <f>((0.1111*0.02)*(4/12))</f>
        <v>7.406666666666666E-4</v>
      </c>
      <c r="D31" s="49">
        <f>$D$13*C31</f>
        <v>4.1832853333333331</v>
      </c>
      <c r="E31" s="146"/>
      <c r="F31" s="136"/>
      <c r="G31" s="136"/>
      <c r="H31" s="136"/>
      <c r="I31" s="136"/>
      <c r="J31" s="136"/>
      <c r="K31" s="136"/>
      <c r="L31" s="136"/>
      <c r="M31" s="136"/>
      <c r="N31" s="136"/>
      <c r="O31" s="136"/>
      <c r="P31" s="136"/>
      <c r="Q31" s="136"/>
    </row>
    <row r="32" spans="1:17" ht="15" customHeight="1" x14ac:dyDescent="0.35">
      <c r="A32" s="38" t="s">
        <v>13</v>
      </c>
      <c r="B32" s="41" t="s">
        <v>38</v>
      </c>
      <c r="C32" s="45">
        <f>C31*C24</f>
        <v>2.7256533333333332E-4</v>
      </c>
      <c r="D32" s="49">
        <f t="shared" ref="D32:D33" si="2">$D$13*C32</f>
        <v>1.5394490026666665</v>
      </c>
      <c r="E32" s="146"/>
      <c r="F32" s="136"/>
      <c r="G32" s="136"/>
      <c r="H32" s="136"/>
      <c r="I32" s="136"/>
      <c r="J32" s="136"/>
      <c r="K32" s="136"/>
      <c r="L32" s="136"/>
      <c r="M32" s="136"/>
      <c r="N32" s="136"/>
      <c r="O32" s="136"/>
      <c r="P32" s="136"/>
      <c r="Q32" s="136"/>
    </row>
    <row r="33" spans="1:17" ht="30" customHeight="1" x14ac:dyDescent="0.35">
      <c r="A33" s="38" t="s">
        <v>15</v>
      </c>
      <c r="B33" s="41" t="s">
        <v>39</v>
      </c>
      <c r="C33" s="45">
        <f>(1+1/12)*(4/12)*0.02*C24</f>
        <v>2.6577777777777776E-3</v>
      </c>
      <c r="D33" s="49">
        <f t="shared" si="2"/>
        <v>15.011128888888887</v>
      </c>
      <c r="E33" s="146"/>
      <c r="F33" s="136"/>
      <c r="G33" s="136"/>
      <c r="H33" s="136"/>
      <c r="I33" s="136"/>
      <c r="J33" s="136"/>
      <c r="K33" s="136"/>
      <c r="L33" s="136"/>
      <c r="M33" s="136"/>
      <c r="N33" s="136"/>
      <c r="O33" s="136"/>
      <c r="P33" s="136"/>
      <c r="Q33" s="136"/>
    </row>
    <row r="34" spans="1:17" x14ac:dyDescent="0.35">
      <c r="A34" s="237" t="s">
        <v>32</v>
      </c>
      <c r="B34" s="237"/>
      <c r="C34" s="47">
        <f>SUM(C31:C33)</f>
        <v>3.6710097777777773E-3</v>
      </c>
      <c r="D34" s="48">
        <f>SUM(D31:D33)</f>
        <v>20.733863224888886</v>
      </c>
      <c r="E34" s="146"/>
      <c r="F34" s="136"/>
      <c r="G34" s="136"/>
      <c r="H34" s="136"/>
      <c r="I34" s="136"/>
      <c r="J34" s="136"/>
      <c r="K34" s="136"/>
      <c r="L34" s="136"/>
      <c r="M34" s="136"/>
      <c r="N34" s="136"/>
      <c r="O34" s="136"/>
      <c r="P34" s="136"/>
      <c r="Q34" s="136"/>
    </row>
    <row r="35" spans="1:17" x14ac:dyDescent="0.35">
      <c r="A35" s="238" t="s">
        <v>40</v>
      </c>
      <c r="B35" s="238"/>
      <c r="C35" s="238"/>
      <c r="D35" s="238"/>
      <c r="E35" s="146"/>
      <c r="F35" s="136"/>
      <c r="G35" s="136"/>
      <c r="H35" s="136"/>
      <c r="I35" s="136"/>
      <c r="J35" s="136"/>
      <c r="K35" s="136"/>
      <c r="L35" s="136"/>
      <c r="M35" s="136"/>
      <c r="N35" s="136"/>
      <c r="O35" s="136"/>
      <c r="P35" s="136"/>
      <c r="Q35" s="136"/>
    </row>
    <row r="36" spans="1:17" x14ac:dyDescent="0.35">
      <c r="A36" s="38" t="s">
        <v>11</v>
      </c>
      <c r="B36" s="41" t="s">
        <v>41</v>
      </c>
      <c r="C36" s="50">
        <f>(1/12)*0.25</f>
        <v>2.0833333333333332E-2</v>
      </c>
      <c r="D36" s="49">
        <f t="shared" ref="D36:D41" si="3">$D$13*C36</f>
        <v>117.66666666666666</v>
      </c>
      <c r="E36" s="146"/>
      <c r="F36" s="136"/>
      <c r="G36" s="136"/>
      <c r="H36" s="136"/>
      <c r="I36" s="136"/>
      <c r="J36" s="136"/>
      <c r="K36" s="136"/>
      <c r="L36" s="136"/>
      <c r="M36" s="136"/>
      <c r="N36" s="136"/>
      <c r="O36" s="136"/>
      <c r="P36" s="136"/>
      <c r="Q36" s="136"/>
    </row>
    <row r="37" spans="1:17" x14ac:dyDescent="0.35">
      <c r="A37" s="38" t="s">
        <v>13</v>
      </c>
      <c r="B37" s="41" t="s">
        <v>42</v>
      </c>
      <c r="C37" s="45">
        <f>C36*C23</f>
        <v>1.6666666666666666E-3</v>
      </c>
      <c r="D37" s="49">
        <f t="shared" si="3"/>
        <v>9.4133333333333322</v>
      </c>
      <c r="E37" s="146"/>
      <c r="F37" s="136"/>
      <c r="G37" s="136"/>
      <c r="H37" s="136"/>
      <c r="I37" s="136"/>
      <c r="J37" s="136"/>
      <c r="K37" s="136"/>
      <c r="L37" s="136"/>
      <c r="M37" s="136"/>
      <c r="N37" s="136"/>
      <c r="O37" s="136"/>
      <c r="P37" s="136"/>
      <c r="Q37" s="136"/>
    </row>
    <row r="38" spans="1:17" ht="29" x14ac:dyDescent="0.35">
      <c r="A38" s="38" t="s">
        <v>15</v>
      </c>
      <c r="B38" s="41" t="s">
        <v>43</v>
      </c>
      <c r="C38" s="45">
        <f>(1*0.4*0.08*0.25)+(1*0.1*0.08*0.25)</f>
        <v>0.01</v>
      </c>
      <c r="D38" s="49">
        <f t="shared" si="3"/>
        <v>56.480000000000004</v>
      </c>
      <c r="E38" s="146"/>
      <c r="F38" s="136"/>
      <c r="G38" s="136"/>
      <c r="H38" s="136"/>
      <c r="I38" s="136"/>
      <c r="J38" s="136"/>
      <c r="K38" s="136"/>
      <c r="L38" s="136"/>
      <c r="M38" s="136"/>
      <c r="N38" s="136"/>
      <c r="O38" s="136"/>
      <c r="P38" s="136"/>
      <c r="Q38" s="136"/>
    </row>
    <row r="39" spans="1:17" x14ac:dyDescent="0.35">
      <c r="A39" s="38" t="s">
        <v>23</v>
      </c>
      <c r="B39" s="41" t="s">
        <v>44</v>
      </c>
      <c r="C39" s="45">
        <f>((7/30)/12)*0.7</f>
        <v>1.361111111111111E-2</v>
      </c>
      <c r="D39" s="49">
        <f t="shared" si="3"/>
        <v>76.87555555555555</v>
      </c>
      <c r="E39" s="146"/>
      <c r="F39" s="136"/>
      <c r="G39" s="136"/>
      <c r="H39" s="136"/>
      <c r="I39" s="136"/>
      <c r="J39" s="136"/>
      <c r="K39" s="136"/>
      <c r="L39" s="136"/>
      <c r="M39" s="136"/>
      <c r="N39" s="136"/>
      <c r="O39" s="136"/>
      <c r="P39" s="136"/>
      <c r="Q39" s="136"/>
    </row>
    <row r="40" spans="1:17" x14ac:dyDescent="0.35">
      <c r="A40" s="38" t="s">
        <v>25</v>
      </c>
      <c r="B40" s="41" t="s">
        <v>45</v>
      </c>
      <c r="C40" s="50">
        <f>C39*C24</f>
        <v>5.0088888888888891E-3</v>
      </c>
      <c r="D40" s="49">
        <f t="shared" si="3"/>
        <v>28.290204444444445</v>
      </c>
      <c r="E40" s="146"/>
      <c r="F40" s="136"/>
      <c r="G40" s="136"/>
      <c r="H40" s="136"/>
      <c r="I40" s="136"/>
      <c r="J40" s="136"/>
      <c r="K40" s="136"/>
      <c r="L40" s="136"/>
      <c r="M40" s="136"/>
      <c r="N40" s="136"/>
      <c r="O40" s="136"/>
      <c r="P40" s="136"/>
      <c r="Q40" s="136"/>
    </row>
    <row r="41" spans="1:17" x14ac:dyDescent="0.35">
      <c r="A41" s="38" t="s">
        <v>27</v>
      </c>
      <c r="B41" s="51" t="s">
        <v>46</v>
      </c>
      <c r="C41" s="50">
        <f>(1*0.4*0.08*0.7)+(1*0.1*0.08*0.7)</f>
        <v>2.8000000000000001E-2</v>
      </c>
      <c r="D41" s="49">
        <f t="shared" si="3"/>
        <v>158.14400000000001</v>
      </c>
      <c r="E41" s="146"/>
      <c r="F41" s="136"/>
      <c r="G41" s="136"/>
      <c r="H41" s="136"/>
      <c r="I41" s="136"/>
      <c r="J41" s="136"/>
      <c r="K41" s="136"/>
      <c r="L41" s="136"/>
      <c r="M41" s="136"/>
      <c r="N41" s="136"/>
      <c r="O41" s="136"/>
      <c r="P41" s="136"/>
      <c r="Q41" s="136"/>
    </row>
    <row r="42" spans="1:17" x14ac:dyDescent="0.35">
      <c r="A42" s="237" t="s">
        <v>32</v>
      </c>
      <c r="B42" s="237"/>
      <c r="C42" s="47">
        <f>SUM(C36:C41)</f>
        <v>7.9119999999999996E-2</v>
      </c>
      <c r="D42" s="48">
        <f>SUM(D36:D41)</f>
        <v>446.86975999999999</v>
      </c>
      <c r="E42" s="146"/>
      <c r="F42" s="136"/>
      <c r="G42" s="136"/>
      <c r="H42" s="136"/>
      <c r="I42" s="136"/>
      <c r="J42" s="136"/>
      <c r="K42" s="136"/>
      <c r="L42" s="136"/>
      <c r="M42" s="136"/>
      <c r="N42" s="136"/>
      <c r="O42" s="136"/>
      <c r="P42" s="136"/>
      <c r="Q42" s="136"/>
    </row>
    <row r="43" spans="1:17" x14ac:dyDescent="0.35">
      <c r="A43" s="238" t="s">
        <v>47</v>
      </c>
      <c r="B43" s="238"/>
      <c r="C43" s="238"/>
      <c r="D43" s="238"/>
      <c r="E43" s="146"/>
      <c r="F43" s="136"/>
      <c r="G43" s="136"/>
      <c r="H43" s="136"/>
      <c r="I43" s="136"/>
      <c r="J43" s="136"/>
      <c r="K43" s="136"/>
      <c r="L43" s="136"/>
      <c r="M43" s="136"/>
      <c r="N43" s="136"/>
      <c r="O43" s="136"/>
      <c r="P43" s="136"/>
      <c r="Q43" s="136"/>
    </row>
    <row r="44" spans="1:17" x14ac:dyDescent="0.35">
      <c r="A44" s="38" t="s">
        <v>11</v>
      </c>
      <c r="B44" s="41" t="s">
        <v>48</v>
      </c>
      <c r="C44" s="50">
        <f>(1/12)</f>
        <v>8.3333333333333329E-2</v>
      </c>
      <c r="D44" s="49">
        <f>$D$13*C44</f>
        <v>470.66666666666663</v>
      </c>
      <c r="E44" s="146"/>
      <c r="F44" s="136"/>
      <c r="G44" s="136"/>
      <c r="H44" s="136"/>
      <c r="I44" s="136"/>
      <c r="J44" s="136"/>
      <c r="K44" s="136"/>
      <c r="L44" s="136"/>
      <c r="M44" s="136"/>
      <c r="N44" s="136"/>
      <c r="O44" s="136"/>
      <c r="P44" s="136"/>
      <c r="Q44" s="136"/>
    </row>
    <row r="45" spans="1:17" x14ac:dyDescent="0.35">
      <c r="A45" s="38" t="s">
        <v>13</v>
      </c>
      <c r="B45" s="41" t="s">
        <v>49</v>
      </c>
      <c r="C45" s="50">
        <f>((5/12)/30)</f>
        <v>1.388888888888889E-2</v>
      </c>
      <c r="D45" s="49">
        <f>$D$13*C45</f>
        <v>78.444444444444443</v>
      </c>
      <c r="E45" s="146"/>
      <c r="F45" s="136"/>
      <c r="G45" s="136"/>
      <c r="H45" s="136"/>
      <c r="I45" s="136"/>
      <c r="J45" s="136"/>
      <c r="K45" s="136"/>
      <c r="L45" s="136"/>
      <c r="M45" s="136"/>
      <c r="N45" s="136"/>
      <c r="O45" s="136"/>
      <c r="P45" s="136"/>
      <c r="Q45" s="136"/>
    </row>
    <row r="46" spans="1:17" x14ac:dyDescent="0.35">
      <c r="A46" s="38" t="s">
        <v>15</v>
      </c>
      <c r="B46" s="41" t="s">
        <v>50</v>
      </c>
      <c r="C46" s="50">
        <f>((5/30)/12)*0.015</f>
        <v>2.0833333333333332E-4</v>
      </c>
      <c r="D46" s="49">
        <f t="shared" ref="D46:D48" si="4">$D$13*C46</f>
        <v>1.1766666666666665</v>
      </c>
      <c r="E46" s="146"/>
      <c r="F46" s="136"/>
      <c r="G46" s="136"/>
      <c r="H46" s="136"/>
      <c r="I46" s="136"/>
      <c r="J46" s="136"/>
      <c r="K46" s="136"/>
      <c r="L46" s="136"/>
      <c r="M46" s="136"/>
      <c r="N46" s="136"/>
      <c r="O46" s="136"/>
      <c r="P46" s="136"/>
      <c r="Q46" s="136"/>
    </row>
    <row r="47" spans="1:17" x14ac:dyDescent="0.35">
      <c r="A47" s="38" t="s">
        <v>23</v>
      </c>
      <c r="B47" s="41" t="s">
        <v>51</v>
      </c>
      <c r="C47" s="50">
        <f>((1/30)/12)</f>
        <v>2.7777777777777779E-3</v>
      </c>
      <c r="D47" s="49">
        <f t="shared" si="4"/>
        <v>15.68888888888889</v>
      </c>
      <c r="E47" s="146"/>
      <c r="F47" s="136"/>
      <c r="G47" s="136"/>
      <c r="H47" s="136"/>
      <c r="I47" s="136"/>
      <c r="J47" s="136"/>
      <c r="K47" s="136"/>
      <c r="L47" s="136"/>
      <c r="M47" s="136"/>
      <c r="N47" s="136"/>
      <c r="O47" s="136"/>
      <c r="P47" s="136"/>
      <c r="Q47" s="136"/>
    </row>
    <row r="48" spans="1:17" x14ac:dyDescent="0.35">
      <c r="A48" s="38" t="s">
        <v>25</v>
      </c>
      <c r="B48" s="41" t="s">
        <v>52</v>
      </c>
      <c r="C48" s="50">
        <f>((15/30)/12)*0.08</f>
        <v>3.3333333333333331E-3</v>
      </c>
      <c r="D48" s="49">
        <f t="shared" si="4"/>
        <v>18.826666666666664</v>
      </c>
      <c r="E48" s="146"/>
      <c r="F48" s="136"/>
      <c r="G48" s="136"/>
      <c r="H48" s="136"/>
      <c r="I48" s="136"/>
      <c r="J48" s="136"/>
      <c r="K48" s="136"/>
      <c r="L48" s="136"/>
      <c r="M48" s="136"/>
      <c r="N48" s="136"/>
      <c r="O48" s="136"/>
      <c r="P48" s="136"/>
      <c r="Q48" s="136"/>
    </row>
    <row r="49" spans="1:17" x14ac:dyDescent="0.35">
      <c r="A49" s="38" t="s">
        <v>27</v>
      </c>
      <c r="B49" s="41" t="s">
        <v>53</v>
      </c>
      <c r="C49" s="50">
        <f>10.35%*C24</f>
        <v>3.8088000000000004E-2</v>
      </c>
      <c r="D49" s="49">
        <f>$D$13*C49</f>
        <v>215.12102400000003</v>
      </c>
      <c r="E49" s="146"/>
      <c r="F49" s="136"/>
      <c r="G49" s="136"/>
      <c r="H49" s="136"/>
      <c r="I49" s="136"/>
      <c r="J49" s="136"/>
      <c r="K49" s="136"/>
      <c r="L49" s="136"/>
      <c r="M49" s="136"/>
      <c r="N49" s="136"/>
      <c r="O49" s="136"/>
      <c r="P49" s="136"/>
      <c r="Q49" s="136"/>
    </row>
    <row r="50" spans="1:17" x14ac:dyDescent="0.35">
      <c r="A50" s="237" t="s">
        <v>32</v>
      </c>
      <c r="B50" s="237"/>
      <c r="C50" s="47">
        <f>SUM(C44:C49)</f>
        <v>0.14162966666666668</v>
      </c>
      <c r="D50" s="48">
        <f>SUM(D44:D49)</f>
        <v>799.92435733333332</v>
      </c>
      <c r="E50" s="146"/>
      <c r="F50" s="136"/>
      <c r="G50" s="136"/>
      <c r="H50" s="136"/>
      <c r="I50" s="136"/>
      <c r="J50" s="136"/>
      <c r="K50" s="136"/>
      <c r="L50" s="136"/>
      <c r="M50" s="136"/>
      <c r="N50" s="136"/>
      <c r="O50" s="136"/>
      <c r="P50" s="136"/>
      <c r="Q50" s="136"/>
    </row>
    <row r="51" spans="1:17" x14ac:dyDescent="0.35">
      <c r="A51" s="242" t="s">
        <v>54</v>
      </c>
      <c r="B51" s="243"/>
      <c r="C51" s="244"/>
      <c r="D51" s="52">
        <f>D24+D29+D34+D42+D50</f>
        <v>4204.4648865137788</v>
      </c>
      <c r="E51" s="146"/>
      <c r="F51" s="136"/>
      <c r="G51" s="136"/>
      <c r="H51" s="136"/>
      <c r="I51" s="136"/>
      <c r="J51" s="136"/>
      <c r="K51" s="136"/>
      <c r="L51" s="136"/>
      <c r="M51" s="136"/>
      <c r="N51" s="136"/>
      <c r="O51" s="136"/>
      <c r="P51" s="136"/>
      <c r="Q51" s="136"/>
    </row>
    <row r="52" spans="1:17" x14ac:dyDescent="0.35">
      <c r="A52" s="242" t="s">
        <v>55</v>
      </c>
      <c r="B52" s="243"/>
      <c r="C52" s="244"/>
      <c r="D52" s="52">
        <f>D13+D51</f>
        <v>9852.4648865137788</v>
      </c>
      <c r="E52" s="146"/>
      <c r="F52" s="136"/>
      <c r="G52" s="136"/>
      <c r="H52" s="136"/>
      <c r="I52" s="136"/>
      <c r="J52" s="136"/>
      <c r="K52" s="136"/>
      <c r="L52" s="136"/>
      <c r="M52" s="136"/>
      <c r="N52" s="136"/>
      <c r="O52" s="136"/>
      <c r="P52" s="136"/>
      <c r="Q52" s="136"/>
    </row>
    <row r="53" spans="1:17" x14ac:dyDescent="0.35">
      <c r="A53" s="239" t="s">
        <v>56</v>
      </c>
      <c r="B53" s="239"/>
      <c r="C53" s="239"/>
      <c r="D53" s="239"/>
      <c r="E53" s="146"/>
      <c r="F53" s="136"/>
      <c r="G53" s="136"/>
      <c r="H53" s="136"/>
      <c r="I53" s="136"/>
      <c r="J53" s="136"/>
      <c r="K53" s="136"/>
      <c r="L53" s="136"/>
      <c r="M53" s="136"/>
      <c r="N53" s="136"/>
      <c r="O53" s="136"/>
      <c r="P53" s="136"/>
      <c r="Q53" s="136"/>
    </row>
    <row r="54" spans="1:17" x14ac:dyDescent="0.35">
      <c r="A54" s="38" t="s">
        <v>11</v>
      </c>
      <c r="B54" s="204" t="s">
        <v>57</v>
      </c>
      <c r="C54" s="42"/>
      <c r="D54" s="206">
        <f>4.5*2*22</f>
        <v>198</v>
      </c>
      <c r="E54" s="213" t="s">
        <v>357</v>
      </c>
      <c r="F54" s="136"/>
      <c r="G54" s="136"/>
      <c r="H54" s="136"/>
      <c r="I54" s="136"/>
      <c r="J54" s="136"/>
      <c r="K54" s="136"/>
      <c r="L54" s="136"/>
      <c r="M54" s="136"/>
      <c r="N54" s="136"/>
      <c r="O54" s="136"/>
      <c r="P54" s="136"/>
      <c r="Q54" s="136"/>
    </row>
    <row r="55" spans="1:17" x14ac:dyDescent="0.35">
      <c r="A55" s="38" t="s">
        <v>58</v>
      </c>
      <c r="B55" s="204" t="s">
        <v>59</v>
      </c>
      <c r="C55" s="42">
        <v>0.06</v>
      </c>
      <c r="D55" s="206">
        <f>-(D54)</f>
        <v>-198</v>
      </c>
      <c r="E55" s="215">
        <f>D10*C55</f>
        <v>338.88</v>
      </c>
      <c r="F55" s="136"/>
      <c r="G55" s="136"/>
      <c r="H55" s="136"/>
      <c r="I55" s="136"/>
      <c r="J55" s="136"/>
      <c r="K55" s="136"/>
      <c r="L55" s="136"/>
      <c r="M55" s="136"/>
      <c r="N55" s="136"/>
      <c r="O55" s="136"/>
      <c r="P55" s="136"/>
      <c r="Q55" s="136"/>
    </row>
    <row r="56" spans="1:17" x14ac:dyDescent="0.35">
      <c r="A56" s="38" t="s">
        <v>13</v>
      </c>
      <c r="B56" s="204" t="s">
        <v>60</v>
      </c>
      <c r="C56" s="42"/>
      <c r="D56" s="206">
        <f>15*22</f>
        <v>330</v>
      </c>
      <c r="E56" s="214" t="s">
        <v>356</v>
      </c>
      <c r="F56" s="136"/>
      <c r="G56" s="136"/>
      <c r="H56" s="136"/>
      <c r="I56" s="136"/>
      <c r="J56" s="136"/>
      <c r="K56" s="136"/>
      <c r="L56" s="136"/>
      <c r="M56" s="136"/>
      <c r="N56" s="136"/>
      <c r="O56" s="136"/>
      <c r="P56" s="136"/>
      <c r="Q56" s="136"/>
    </row>
    <row r="57" spans="1:17" ht="51" customHeight="1" x14ac:dyDescent="0.35">
      <c r="A57" s="38" t="s">
        <v>15</v>
      </c>
      <c r="B57" s="204" t="s">
        <v>61</v>
      </c>
      <c r="C57" s="42"/>
      <c r="D57" s="206"/>
      <c r="E57" s="214"/>
      <c r="F57" s="136"/>
      <c r="G57" s="136"/>
      <c r="H57" s="136"/>
      <c r="I57" s="136"/>
      <c r="J57" s="136"/>
      <c r="K57" s="136"/>
      <c r="L57" s="136"/>
      <c r="M57" s="136"/>
      <c r="N57" s="136"/>
      <c r="O57" s="136"/>
      <c r="P57" s="136"/>
      <c r="Q57" s="136"/>
    </row>
    <row r="58" spans="1:17" x14ac:dyDescent="0.35">
      <c r="A58" s="237" t="s">
        <v>32</v>
      </c>
      <c r="B58" s="237"/>
      <c r="C58" s="237"/>
      <c r="D58" s="44">
        <f>SUM(D54:D57)</f>
        <v>330</v>
      </c>
      <c r="E58" s="146"/>
      <c r="F58" s="136"/>
      <c r="G58" s="136"/>
      <c r="H58" s="136"/>
      <c r="I58" s="136"/>
      <c r="J58" s="136"/>
      <c r="K58" s="136"/>
      <c r="L58" s="136"/>
      <c r="M58" s="136"/>
      <c r="N58" s="136"/>
      <c r="O58" s="136"/>
      <c r="P58" s="136"/>
      <c r="Q58" s="136"/>
    </row>
    <row r="59" spans="1:17" x14ac:dyDescent="0.35">
      <c r="A59" s="239" t="s">
        <v>62</v>
      </c>
      <c r="B59" s="239"/>
      <c r="C59" s="239"/>
      <c r="D59" s="239"/>
      <c r="E59" s="146"/>
      <c r="F59" s="136"/>
      <c r="G59" s="136"/>
      <c r="H59" s="136"/>
      <c r="I59" s="136"/>
      <c r="J59" s="136"/>
      <c r="K59" s="136"/>
      <c r="L59" s="136"/>
      <c r="M59" s="136"/>
      <c r="N59" s="136"/>
      <c r="O59" s="136"/>
      <c r="P59" s="136"/>
      <c r="Q59" s="136"/>
    </row>
    <row r="60" spans="1:17" x14ac:dyDescent="0.35">
      <c r="A60" s="38" t="s">
        <v>11</v>
      </c>
      <c r="B60" s="164" t="s">
        <v>63</v>
      </c>
      <c r="C60" s="165"/>
      <c r="D60" s="205">
        <v>205.08</v>
      </c>
      <c r="E60" s="214" t="s">
        <v>378</v>
      </c>
      <c r="F60" s="136"/>
      <c r="G60" s="136"/>
      <c r="H60" s="136"/>
      <c r="I60" s="136"/>
      <c r="J60" s="136"/>
      <c r="K60" s="136"/>
      <c r="L60" s="136"/>
      <c r="M60" s="136"/>
      <c r="N60" s="136"/>
      <c r="O60" s="136"/>
      <c r="P60" s="136"/>
      <c r="Q60" s="136"/>
    </row>
    <row r="61" spans="1:17" x14ac:dyDescent="0.35">
      <c r="A61" s="38" t="s">
        <v>15</v>
      </c>
      <c r="B61" s="41" t="s">
        <v>16</v>
      </c>
      <c r="C61" s="42"/>
      <c r="D61" s="53">
        <v>0</v>
      </c>
      <c r="E61" s="146"/>
      <c r="F61" s="136"/>
      <c r="G61" s="136"/>
      <c r="H61" s="136"/>
      <c r="I61" s="136"/>
      <c r="J61" s="136"/>
      <c r="K61" s="136"/>
      <c r="L61" s="136"/>
      <c r="M61" s="136"/>
      <c r="N61" s="136"/>
      <c r="O61" s="136"/>
      <c r="P61" s="136"/>
      <c r="Q61" s="136"/>
    </row>
    <row r="62" spans="1:17" x14ac:dyDescent="0.35">
      <c r="A62" s="237" t="s">
        <v>32</v>
      </c>
      <c r="B62" s="237"/>
      <c r="C62" s="237"/>
      <c r="D62" s="44">
        <f>SUM(D60:D61)</f>
        <v>205.08</v>
      </c>
      <c r="E62" s="146"/>
      <c r="F62" s="136"/>
      <c r="G62" s="136"/>
      <c r="H62" s="136"/>
      <c r="I62" s="136"/>
      <c r="J62" s="136"/>
      <c r="K62" s="136"/>
      <c r="L62" s="136"/>
      <c r="M62" s="136"/>
      <c r="N62" s="136"/>
      <c r="O62" s="136"/>
      <c r="P62" s="136"/>
      <c r="Q62" s="136"/>
    </row>
    <row r="63" spans="1:17" x14ac:dyDescent="0.35">
      <c r="A63" s="239" t="s">
        <v>64</v>
      </c>
      <c r="B63" s="239"/>
      <c r="C63" s="239"/>
      <c r="D63" s="239"/>
      <c r="E63" s="146"/>
      <c r="F63" s="136"/>
      <c r="G63" s="136"/>
      <c r="H63" s="136"/>
      <c r="I63" s="136"/>
      <c r="J63" s="136"/>
      <c r="K63" s="136"/>
      <c r="L63" s="136"/>
      <c r="M63" s="136"/>
      <c r="N63" s="136"/>
      <c r="O63" s="136"/>
      <c r="P63" s="136"/>
      <c r="Q63" s="136"/>
    </row>
    <row r="64" spans="1:17" x14ac:dyDescent="0.35">
      <c r="A64" s="38" t="s">
        <v>11</v>
      </c>
      <c r="B64" s="54" t="s">
        <v>65</v>
      </c>
      <c r="C64" s="50">
        <v>0.02</v>
      </c>
      <c r="D64" s="53">
        <f>(D52+D58+D62)*C64</f>
        <v>207.75089773027557</v>
      </c>
      <c r="E64" s="146"/>
      <c r="F64" s="136"/>
      <c r="G64" s="136"/>
      <c r="H64" s="136"/>
      <c r="I64" s="136"/>
      <c r="J64" s="136"/>
      <c r="K64" s="136"/>
      <c r="L64" s="136"/>
      <c r="M64" s="136"/>
      <c r="N64" s="136"/>
      <c r="O64" s="136"/>
      <c r="P64" s="136"/>
      <c r="Q64" s="136"/>
    </row>
    <row r="65" spans="1:17" x14ac:dyDescent="0.35">
      <c r="A65" s="38" t="s">
        <v>13</v>
      </c>
      <c r="B65" s="54" t="s">
        <v>66</v>
      </c>
      <c r="C65" s="207">
        <v>0.05</v>
      </c>
      <c r="D65" s="53">
        <f>(D52+D58+D62+D64)*C65</f>
        <v>529.76478921220269</v>
      </c>
      <c r="E65" s="146"/>
      <c r="F65" s="136"/>
      <c r="G65" s="136"/>
      <c r="H65" s="136"/>
      <c r="I65" s="136"/>
      <c r="J65" s="136"/>
      <c r="K65" s="136"/>
      <c r="L65" s="136"/>
      <c r="M65" s="136"/>
      <c r="N65" s="136"/>
      <c r="O65" s="136"/>
      <c r="P65" s="136"/>
      <c r="Q65" s="136"/>
    </row>
    <row r="66" spans="1:17" x14ac:dyDescent="0.35">
      <c r="A66" s="237" t="s">
        <v>32</v>
      </c>
      <c r="B66" s="237"/>
      <c r="C66" s="237"/>
      <c r="D66" s="44">
        <f>SUM(D64:D65)</f>
        <v>737.51568694247828</v>
      </c>
      <c r="E66" s="146"/>
      <c r="F66" s="136"/>
      <c r="G66" s="136"/>
      <c r="H66" s="136"/>
      <c r="I66" s="136"/>
      <c r="J66" s="136"/>
      <c r="K66" s="136"/>
      <c r="L66" s="136"/>
      <c r="M66" s="136"/>
      <c r="N66" s="136"/>
      <c r="O66" s="136"/>
      <c r="P66" s="136"/>
      <c r="Q66" s="136"/>
    </row>
    <row r="67" spans="1:17" x14ac:dyDescent="0.35">
      <c r="A67" s="239" t="s">
        <v>67</v>
      </c>
      <c r="B67" s="239"/>
      <c r="C67" s="239"/>
      <c r="D67" s="239"/>
      <c r="E67" s="146"/>
      <c r="F67" s="136"/>
      <c r="G67" s="136"/>
      <c r="H67" s="136"/>
      <c r="I67" s="136"/>
      <c r="J67" s="136"/>
      <c r="K67" s="136"/>
      <c r="L67" s="136"/>
      <c r="M67" s="136"/>
      <c r="N67" s="136"/>
      <c r="O67" s="136"/>
      <c r="P67" s="136"/>
      <c r="Q67" s="136"/>
    </row>
    <row r="68" spans="1:17" x14ac:dyDescent="0.35">
      <c r="A68" s="38" t="s">
        <v>11</v>
      </c>
      <c r="B68" s="54" t="s">
        <v>68</v>
      </c>
      <c r="C68" s="50">
        <v>6.4999999999999997E-3</v>
      </c>
      <c r="D68" s="43">
        <f>$D$72*C68</f>
        <v>79.160255859294665</v>
      </c>
      <c r="E68" s="146"/>
      <c r="F68" s="136"/>
      <c r="G68" s="136"/>
      <c r="H68" s="136"/>
      <c r="I68" s="136"/>
      <c r="J68" s="136"/>
      <c r="K68" s="136"/>
      <c r="L68" s="136"/>
      <c r="M68" s="136"/>
      <c r="N68" s="136"/>
      <c r="O68" s="136"/>
      <c r="P68" s="136"/>
      <c r="Q68" s="136"/>
    </row>
    <row r="69" spans="1:17" x14ac:dyDescent="0.35">
      <c r="A69" s="38" t="s">
        <v>13</v>
      </c>
      <c r="B69" s="54" t="s">
        <v>69</v>
      </c>
      <c r="C69" s="50">
        <v>0.03</v>
      </c>
      <c r="D69" s="43">
        <f>$D$72*C69</f>
        <v>365.35502704289843</v>
      </c>
      <c r="E69" s="146"/>
      <c r="F69" s="136"/>
      <c r="G69" s="136"/>
      <c r="H69" s="136"/>
      <c r="I69" s="136"/>
      <c r="J69" s="136"/>
      <c r="K69" s="136"/>
      <c r="L69" s="136"/>
      <c r="M69" s="136"/>
      <c r="N69" s="136"/>
      <c r="O69" s="136"/>
      <c r="P69" s="136"/>
      <c r="Q69" s="136"/>
    </row>
    <row r="70" spans="1:17" x14ac:dyDescent="0.35">
      <c r="A70" s="38" t="s">
        <v>15</v>
      </c>
      <c r="B70" s="54" t="s">
        <v>70</v>
      </c>
      <c r="C70" s="50">
        <v>0.05</v>
      </c>
      <c r="D70" s="43">
        <f>$D$72*C70</f>
        <v>608.92504507149749</v>
      </c>
      <c r="E70" s="146"/>
      <c r="F70" s="136"/>
      <c r="G70" s="136"/>
      <c r="H70" s="136"/>
      <c r="I70" s="136"/>
      <c r="J70" s="136"/>
      <c r="K70" s="136"/>
      <c r="L70" s="136"/>
      <c r="M70" s="136"/>
      <c r="N70" s="136"/>
      <c r="O70" s="136"/>
      <c r="P70" s="136"/>
      <c r="Q70" s="136"/>
    </row>
    <row r="71" spans="1:17" x14ac:dyDescent="0.35">
      <c r="A71" s="237" t="s">
        <v>32</v>
      </c>
      <c r="B71" s="237"/>
      <c r="C71" s="47">
        <f>SUM(C68:C70)</f>
        <v>8.6499999999999994E-2</v>
      </c>
      <c r="D71" s="44">
        <f>SUM(D68:D70)</f>
        <v>1053.4403279736907</v>
      </c>
      <c r="E71" s="148"/>
      <c r="F71" s="136"/>
      <c r="G71" s="136"/>
      <c r="H71" s="136"/>
      <c r="I71" s="136"/>
      <c r="J71" s="136"/>
      <c r="K71" s="136"/>
      <c r="L71" s="136"/>
      <c r="M71" s="136"/>
      <c r="N71" s="136"/>
      <c r="O71" s="136"/>
      <c r="P71" s="136"/>
      <c r="Q71" s="136"/>
    </row>
    <row r="72" spans="1:17" x14ac:dyDescent="0.35">
      <c r="A72" s="239" t="s">
        <v>71</v>
      </c>
      <c r="B72" s="239"/>
      <c r="C72" s="239"/>
      <c r="D72" s="55">
        <f>(D52+D58+D62+D66)/(100%-C71)</f>
        <v>12178.500901429948</v>
      </c>
      <c r="E72" s="148"/>
      <c r="F72" s="136"/>
      <c r="G72" s="136"/>
      <c r="H72" s="136"/>
      <c r="I72" s="136"/>
      <c r="J72" s="136"/>
      <c r="K72" s="136"/>
      <c r="L72" s="136"/>
      <c r="M72" s="136"/>
      <c r="N72" s="136"/>
      <c r="O72" s="136"/>
      <c r="P72" s="136"/>
      <c r="Q72" s="136"/>
    </row>
    <row r="73" spans="1:17" x14ac:dyDescent="0.35">
      <c r="E73" s="148"/>
      <c r="F73" s="136"/>
      <c r="G73" s="136"/>
      <c r="H73" s="136"/>
      <c r="I73" s="136"/>
      <c r="J73" s="136"/>
      <c r="K73" s="136"/>
      <c r="L73" s="136"/>
      <c r="M73" s="136"/>
      <c r="N73" s="136"/>
      <c r="O73" s="136"/>
      <c r="P73" s="136"/>
      <c r="Q73" s="136"/>
    </row>
    <row r="74" spans="1:17" x14ac:dyDescent="0.35">
      <c r="E74" s="146"/>
      <c r="F74" s="136"/>
      <c r="G74" s="136"/>
      <c r="H74" s="136"/>
      <c r="I74" s="136"/>
      <c r="J74" s="136"/>
      <c r="K74" s="136"/>
      <c r="L74" s="136"/>
      <c r="M74" s="136"/>
      <c r="N74" s="136"/>
      <c r="O74" s="136"/>
      <c r="P74" s="136"/>
      <c r="Q74" s="136"/>
    </row>
    <row r="75" spans="1:17" x14ac:dyDescent="0.35">
      <c r="E75" s="146"/>
      <c r="F75" s="136"/>
      <c r="G75" s="136"/>
      <c r="H75" s="136"/>
      <c r="I75" s="136"/>
      <c r="J75" s="136"/>
      <c r="K75" s="136"/>
      <c r="L75" s="136"/>
      <c r="M75" s="136"/>
      <c r="N75" s="136"/>
      <c r="O75" s="136"/>
      <c r="P75" s="136"/>
      <c r="Q75" s="136"/>
    </row>
    <row r="76" spans="1:17" x14ac:dyDescent="0.35">
      <c r="E76" s="145"/>
      <c r="F76" s="137"/>
      <c r="G76" s="137"/>
      <c r="H76" s="137"/>
      <c r="I76" s="137"/>
      <c r="J76" s="137"/>
      <c r="K76" s="137"/>
      <c r="L76" s="137"/>
      <c r="M76" s="137"/>
      <c r="N76" s="137"/>
      <c r="O76" s="137"/>
      <c r="P76" s="137"/>
      <c r="Q76" s="137"/>
    </row>
  </sheetData>
  <mergeCells count="32">
    <mergeCell ref="A71:B71"/>
    <mergeCell ref="A72:C72"/>
    <mergeCell ref="A58:C58"/>
    <mergeCell ref="A59:D59"/>
    <mergeCell ref="A62:C62"/>
    <mergeCell ref="A63:D63"/>
    <mergeCell ref="A66:C66"/>
    <mergeCell ref="A67:D67"/>
    <mergeCell ref="A53:D53"/>
    <mergeCell ref="A1:D1"/>
    <mergeCell ref="B2:C2"/>
    <mergeCell ref="B3:C3"/>
    <mergeCell ref="B4:C4"/>
    <mergeCell ref="B5:C5"/>
    <mergeCell ref="B6:C6"/>
    <mergeCell ref="B7:C7"/>
    <mergeCell ref="A8:D8"/>
    <mergeCell ref="B9:C9"/>
    <mergeCell ref="A24:B24"/>
    <mergeCell ref="A15:D15"/>
    <mergeCell ref="A13:C13"/>
    <mergeCell ref="A14:D14"/>
    <mergeCell ref="A51:C51"/>
    <mergeCell ref="A52:C52"/>
    <mergeCell ref="A42:B42"/>
    <mergeCell ref="A43:D43"/>
    <mergeCell ref="A50:B50"/>
    <mergeCell ref="A25:D25"/>
    <mergeCell ref="A29:B29"/>
    <mergeCell ref="A30:D30"/>
    <mergeCell ref="A34:B34"/>
    <mergeCell ref="A35:D35"/>
  </mergeCells>
  <pageMargins left="0.511811024" right="0.511811024" top="0.78740157499999996" bottom="0.78740157499999996" header="0.31496062000000002" footer="0.31496062000000002"/>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CA935-756B-46D1-93D2-497D554B4A38}">
  <dimension ref="A1:Q74"/>
  <sheetViews>
    <sheetView zoomScale="130" zoomScaleNormal="130" workbookViewId="0">
      <selection activeCell="B46" sqref="B46"/>
    </sheetView>
  </sheetViews>
  <sheetFormatPr defaultColWidth="9.1796875" defaultRowHeight="14.5" x14ac:dyDescent="0.35"/>
  <cols>
    <col min="1" max="1" width="13.453125" style="85" customWidth="1"/>
    <col min="2" max="2" width="55.453125" style="61" customWidth="1"/>
    <col min="3" max="3" width="8.1796875" style="86" bestFit="1" customWidth="1"/>
    <col min="4" max="4" width="41.7265625" style="87" customWidth="1"/>
    <col min="5" max="5" width="77.1796875" style="61" customWidth="1"/>
    <col min="6" max="6" width="11.7265625" style="61" bestFit="1" customWidth="1"/>
    <col min="7" max="8" width="11.81640625" style="61" bestFit="1" customWidth="1"/>
    <col min="9" max="16384" width="9.1796875" style="61"/>
  </cols>
  <sheetData>
    <row r="1" spans="1:17" x14ac:dyDescent="0.35">
      <c r="A1" s="246" t="s">
        <v>0</v>
      </c>
      <c r="B1" s="246"/>
      <c r="C1" s="246"/>
      <c r="D1" s="246"/>
    </row>
    <row r="2" spans="1:17" x14ac:dyDescent="0.35">
      <c r="A2" s="59">
        <v>1</v>
      </c>
      <c r="B2" s="241" t="s">
        <v>1</v>
      </c>
      <c r="C2" s="241"/>
      <c r="D2" s="60" t="s">
        <v>269</v>
      </c>
      <c r="E2" s="140"/>
      <c r="F2" s="85"/>
      <c r="G2" s="85"/>
      <c r="H2" s="85"/>
      <c r="I2" s="85"/>
      <c r="J2" s="85"/>
      <c r="K2" s="85"/>
      <c r="L2" s="85"/>
      <c r="M2" s="85"/>
      <c r="N2" s="85"/>
      <c r="O2" s="85"/>
      <c r="P2" s="85"/>
      <c r="Q2" s="85"/>
    </row>
    <row r="3" spans="1:17" ht="58" x14ac:dyDescent="0.35">
      <c r="A3" s="59">
        <v>2</v>
      </c>
      <c r="B3" s="241" t="s">
        <v>3</v>
      </c>
      <c r="C3" s="241"/>
      <c r="D3" s="60" t="s">
        <v>324</v>
      </c>
      <c r="E3" s="175" t="s">
        <v>325</v>
      </c>
      <c r="F3" s="139"/>
      <c r="G3" s="139"/>
      <c r="H3" s="139"/>
      <c r="I3" s="139"/>
      <c r="J3" s="139"/>
      <c r="K3" s="139"/>
      <c r="L3" s="139"/>
      <c r="M3" s="139"/>
      <c r="N3" s="139"/>
      <c r="O3" s="139"/>
      <c r="P3" s="139"/>
      <c r="Q3" s="139"/>
    </row>
    <row r="4" spans="1:17" x14ac:dyDescent="0.35">
      <c r="A4" s="59">
        <v>3</v>
      </c>
      <c r="B4" s="240" t="s">
        <v>270</v>
      </c>
      <c r="C4" s="240"/>
      <c r="D4" s="143">
        <v>1412</v>
      </c>
      <c r="E4" s="138"/>
      <c r="F4" s="139"/>
      <c r="G4" s="139"/>
      <c r="H4" s="139"/>
      <c r="I4" s="139"/>
      <c r="J4" s="139"/>
      <c r="K4" s="139"/>
      <c r="L4" s="139"/>
      <c r="M4" s="139"/>
      <c r="N4" s="139"/>
      <c r="O4" s="139"/>
      <c r="P4" s="139"/>
      <c r="Q4" s="139"/>
    </row>
    <row r="5" spans="1:17" x14ac:dyDescent="0.35">
      <c r="A5" s="59">
        <v>4</v>
      </c>
      <c r="B5" s="241" t="s">
        <v>72</v>
      </c>
      <c r="C5" s="241"/>
      <c r="D5" s="208">
        <v>0</v>
      </c>
      <c r="E5" s="138"/>
      <c r="F5" s="139"/>
      <c r="G5" s="139"/>
      <c r="H5" s="139"/>
      <c r="I5" s="139"/>
      <c r="J5" s="139"/>
      <c r="K5" s="139"/>
      <c r="L5" s="139"/>
      <c r="M5" s="139"/>
      <c r="N5" s="139"/>
      <c r="O5" s="139"/>
      <c r="P5" s="139"/>
      <c r="Q5" s="139"/>
    </row>
    <row r="6" spans="1:17" x14ac:dyDescent="0.35">
      <c r="A6" s="59">
        <v>5</v>
      </c>
      <c r="B6" s="251" t="s">
        <v>73</v>
      </c>
      <c r="C6" s="252"/>
      <c r="D6" s="208"/>
      <c r="E6" s="138"/>
      <c r="F6" s="139"/>
      <c r="G6" s="139"/>
      <c r="H6" s="139"/>
      <c r="I6" s="139"/>
      <c r="J6" s="139"/>
      <c r="K6" s="139"/>
      <c r="L6" s="139"/>
      <c r="M6" s="139"/>
      <c r="N6" s="139"/>
      <c r="O6" s="139"/>
      <c r="P6" s="139"/>
      <c r="Q6" s="139"/>
    </row>
    <row r="7" spans="1:17" x14ac:dyDescent="0.35">
      <c r="A7" s="59">
        <v>6</v>
      </c>
      <c r="B7" s="241" t="s">
        <v>4</v>
      </c>
      <c r="C7" s="241"/>
      <c r="D7" s="209"/>
      <c r="E7" s="138"/>
      <c r="F7" s="139"/>
      <c r="G7" s="139"/>
      <c r="H7" s="139"/>
      <c r="I7" s="139"/>
      <c r="J7" s="139"/>
      <c r="K7" s="139"/>
      <c r="L7" s="139"/>
      <c r="M7" s="139"/>
      <c r="N7" s="139"/>
      <c r="O7" s="139"/>
      <c r="P7" s="139"/>
      <c r="Q7" s="139"/>
    </row>
    <row r="8" spans="1:17" x14ac:dyDescent="0.35">
      <c r="A8" s="59">
        <v>7</v>
      </c>
      <c r="B8" s="241" t="s">
        <v>5</v>
      </c>
      <c r="C8" s="241"/>
      <c r="D8" s="65" t="s">
        <v>6</v>
      </c>
      <c r="E8" s="138"/>
      <c r="F8" s="139"/>
      <c r="G8" s="139"/>
      <c r="H8" s="139"/>
      <c r="I8" s="139"/>
      <c r="J8" s="139"/>
      <c r="K8" s="139"/>
      <c r="L8" s="139"/>
      <c r="M8" s="139"/>
      <c r="N8" s="139"/>
      <c r="O8" s="139"/>
      <c r="P8" s="139"/>
      <c r="Q8" s="139"/>
    </row>
    <row r="9" spans="1:17" x14ac:dyDescent="0.35">
      <c r="A9" s="59">
        <v>8</v>
      </c>
      <c r="B9" s="241" t="s">
        <v>7</v>
      </c>
      <c r="C9" s="241"/>
      <c r="D9" s="141">
        <v>3</v>
      </c>
      <c r="E9" s="135"/>
      <c r="F9" s="136"/>
      <c r="G9" s="136"/>
      <c r="H9" s="136"/>
      <c r="I9" s="136"/>
      <c r="J9" s="136"/>
      <c r="K9" s="136"/>
      <c r="L9" s="136"/>
      <c r="M9" s="136"/>
      <c r="N9" s="136"/>
      <c r="O9" s="136"/>
      <c r="P9" s="136"/>
      <c r="Q9" s="136"/>
    </row>
    <row r="10" spans="1:17" x14ac:dyDescent="0.35">
      <c r="A10" s="246" t="s">
        <v>8</v>
      </c>
      <c r="B10" s="246"/>
      <c r="C10" s="246"/>
      <c r="D10" s="246"/>
      <c r="E10" s="138"/>
      <c r="F10" s="139"/>
      <c r="G10" s="139"/>
      <c r="H10" s="139"/>
      <c r="I10" s="139"/>
      <c r="J10" s="139"/>
      <c r="K10" s="139"/>
      <c r="L10" s="139"/>
      <c r="M10" s="139"/>
      <c r="N10" s="139"/>
      <c r="O10" s="139"/>
      <c r="P10" s="139"/>
      <c r="Q10" s="139"/>
    </row>
    <row r="11" spans="1:17" x14ac:dyDescent="0.35">
      <c r="A11" s="59"/>
      <c r="B11" s="250" t="s">
        <v>9</v>
      </c>
      <c r="C11" s="250"/>
      <c r="D11" s="65" t="s">
        <v>10</v>
      </c>
      <c r="E11" s="138"/>
      <c r="F11" s="139"/>
      <c r="G11" s="139"/>
      <c r="H11" s="139"/>
      <c r="I11" s="139"/>
      <c r="J11" s="139"/>
      <c r="K11" s="139"/>
      <c r="L11" s="139"/>
      <c r="M11" s="139"/>
      <c r="N11" s="139"/>
      <c r="O11" s="139"/>
      <c r="P11" s="139"/>
      <c r="Q11" s="139"/>
    </row>
    <row r="12" spans="1:17" x14ac:dyDescent="0.35">
      <c r="A12" s="59" t="s">
        <v>11</v>
      </c>
      <c r="B12" s="41" t="s">
        <v>12</v>
      </c>
      <c r="C12" s="68"/>
      <c r="D12" s="65">
        <f>D4*3</f>
        <v>4236</v>
      </c>
      <c r="E12" s="148" t="s">
        <v>327</v>
      </c>
      <c r="F12" s="139"/>
      <c r="G12" s="139"/>
      <c r="H12" s="139"/>
      <c r="I12" s="139"/>
      <c r="J12" s="139"/>
      <c r="K12" s="139"/>
      <c r="L12" s="139"/>
      <c r="M12" s="139"/>
      <c r="N12" s="139"/>
      <c r="O12" s="139"/>
      <c r="P12" s="139"/>
      <c r="Q12" s="139"/>
    </row>
    <row r="13" spans="1:17" x14ac:dyDescent="0.35">
      <c r="A13" s="59" t="s">
        <v>13</v>
      </c>
      <c r="B13" s="41" t="s">
        <v>14</v>
      </c>
      <c r="C13" s="68"/>
      <c r="D13" s="210"/>
      <c r="E13" s="138"/>
      <c r="F13" s="139"/>
      <c r="G13" s="139"/>
      <c r="H13" s="139"/>
      <c r="I13" s="139"/>
      <c r="J13" s="139"/>
      <c r="K13" s="139"/>
      <c r="L13" s="139"/>
      <c r="M13" s="139"/>
      <c r="N13" s="139"/>
      <c r="O13" s="139"/>
      <c r="P13" s="139"/>
      <c r="Q13" s="139"/>
    </row>
    <row r="14" spans="1:17" x14ac:dyDescent="0.35">
      <c r="A14" s="59" t="s">
        <v>15</v>
      </c>
      <c r="B14" s="41" t="s">
        <v>16</v>
      </c>
      <c r="C14" s="68"/>
      <c r="D14" s="210"/>
      <c r="E14" s="138"/>
      <c r="F14" s="139"/>
      <c r="G14" s="139"/>
      <c r="H14" s="139"/>
      <c r="I14" s="139"/>
      <c r="J14" s="139"/>
      <c r="K14" s="139"/>
      <c r="L14" s="139"/>
      <c r="M14" s="139"/>
      <c r="N14" s="139"/>
      <c r="O14" s="139"/>
      <c r="P14" s="139"/>
      <c r="Q14" s="139"/>
    </row>
    <row r="15" spans="1:17" x14ac:dyDescent="0.35">
      <c r="A15" s="245" t="s">
        <v>17</v>
      </c>
      <c r="B15" s="245"/>
      <c r="C15" s="245"/>
      <c r="D15" s="142">
        <f>SUM(D12:D14)</f>
        <v>4236</v>
      </c>
      <c r="E15" s="138"/>
      <c r="F15" s="139"/>
      <c r="G15" s="139"/>
      <c r="H15" s="139"/>
      <c r="I15" s="139"/>
      <c r="J15" s="139"/>
      <c r="K15" s="139"/>
      <c r="L15" s="139"/>
      <c r="M15" s="139"/>
      <c r="N15" s="139"/>
      <c r="O15" s="139"/>
      <c r="P15" s="139"/>
      <c r="Q15" s="139"/>
    </row>
    <row r="16" spans="1:17" x14ac:dyDescent="0.35">
      <c r="A16" s="246" t="s">
        <v>18</v>
      </c>
      <c r="B16" s="246"/>
      <c r="C16" s="246"/>
      <c r="D16" s="246"/>
      <c r="E16" s="138"/>
      <c r="F16" s="139"/>
      <c r="G16" s="139"/>
      <c r="H16" s="139"/>
      <c r="I16" s="139"/>
      <c r="J16" s="139"/>
      <c r="K16" s="139"/>
      <c r="L16" s="139"/>
      <c r="M16" s="139"/>
      <c r="N16" s="139"/>
      <c r="O16" s="139"/>
      <c r="P16" s="139"/>
      <c r="Q16" s="139"/>
    </row>
    <row r="17" spans="1:17" x14ac:dyDescent="0.35">
      <c r="A17" s="250" t="s">
        <v>19</v>
      </c>
      <c r="B17" s="250"/>
      <c r="C17" s="250"/>
      <c r="D17" s="250"/>
      <c r="E17" s="138"/>
      <c r="F17" s="139"/>
      <c r="G17" s="139"/>
      <c r="H17" s="139"/>
      <c r="I17" s="139"/>
      <c r="J17" s="139"/>
      <c r="K17" s="139"/>
      <c r="L17" s="139"/>
      <c r="M17" s="139"/>
      <c r="N17" s="139"/>
      <c r="O17" s="139"/>
      <c r="P17" s="139"/>
      <c r="Q17" s="139"/>
    </row>
    <row r="18" spans="1:17" x14ac:dyDescent="0.35">
      <c r="A18" s="59" t="s">
        <v>11</v>
      </c>
      <c r="B18" s="41" t="s">
        <v>20</v>
      </c>
      <c r="C18" s="72">
        <v>0.2</v>
      </c>
      <c r="D18" s="70">
        <f>$D$15*C18</f>
        <v>847.2</v>
      </c>
      <c r="E18" s="138"/>
      <c r="F18" s="139"/>
      <c r="G18" s="139"/>
      <c r="H18" s="139"/>
      <c r="I18" s="139"/>
      <c r="J18" s="139"/>
      <c r="K18" s="139"/>
      <c r="L18" s="139"/>
      <c r="M18" s="139"/>
      <c r="N18" s="139"/>
      <c r="O18" s="139"/>
      <c r="P18" s="139"/>
      <c r="Q18" s="139"/>
    </row>
    <row r="19" spans="1:17" x14ac:dyDescent="0.35">
      <c r="A19" s="59" t="s">
        <v>13</v>
      </c>
      <c r="B19" s="41" t="s">
        <v>21</v>
      </c>
      <c r="C19" s="72">
        <v>1.4999999999999999E-2</v>
      </c>
      <c r="D19" s="70">
        <f t="shared" ref="D19:D25" si="0">$D$15*C19</f>
        <v>63.54</v>
      </c>
      <c r="E19" s="138"/>
      <c r="F19" s="139"/>
      <c r="G19" s="139"/>
      <c r="H19" s="139"/>
      <c r="I19" s="139"/>
      <c r="J19" s="139"/>
      <c r="K19" s="139"/>
      <c r="L19" s="139"/>
      <c r="M19" s="139"/>
      <c r="N19" s="139"/>
      <c r="O19" s="139"/>
      <c r="P19" s="139"/>
      <c r="Q19" s="139"/>
    </row>
    <row r="20" spans="1:17" x14ac:dyDescent="0.35">
      <c r="A20" s="59" t="s">
        <v>15</v>
      </c>
      <c r="B20" s="41" t="s">
        <v>22</v>
      </c>
      <c r="C20" s="72">
        <v>0.01</v>
      </c>
      <c r="D20" s="70">
        <f t="shared" si="0"/>
        <v>42.36</v>
      </c>
      <c r="E20" s="138"/>
      <c r="F20" s="139"/>
      <c r="G20" s="139"/>
      <c r="H20" s="139"/>
      <c r="I20" s="139"/>
      <c r="J20" s="139"/>
      <c r="K20" s="139"/>
      <c r="L20" s="139"/>
      <c r="M20" s="139"/>
      <c r="N20" s="139"/>
      <c r="O20" s="139"/>
      <c r="P20" s="139"/>
      <c r="Q20" s="139"/>
    </row>
    <row r="21" spans="1:17" x14ac:dyDescent="0.35">
      <c r="A21" s="59" t="s">
        <v>23</v>
      </c>
      <c r="B21" s="41" t="s">
        <v>24</v>
      </c>
      <c r="C21" s="72">
        <v>2E-3</v>
      </c>
      <c r="D21" s="70">
        <f t="shared" si="0"/>
        <v>8.4719999999999995</v>
      </c>
      <c r="E21" s="138"/>
      <c r="F21" s="139"/>
      <c r="G21" s="139"/>
      <c r="H21" s="139"/>
      <c r="I21" s="139"/>
      <c r="J21" s="139"/>
      <c r="K21" s="139"/>
      <c r="L21" s="139"/>
      <c r="M21" s="139"/>
      <c r="N21" s="139"/>
      <c r="O21" s="139"/>
      <c r="P21" s="139"/>
      <c r="Q21" s="139"/>
    </row>
    <row r="22" spans="1:17" x14ac:dyDescent="0.35">
      <c r="A22" s="59" t="s">
        <v>25</v>
      </c>
      <c r="B22" s="46" t="s">
        <v>26</v>
      </c>
      <c r="C22" s="72">
        <v>6.0000000000000001E-3</v>
      </c>
      <c r="D22" s="70">
        <f t="shared" si="0"/>
        <v>25.416</v>
      </c>
      <c r="E22" s="138"/>
      <c r="F22" s="139"/>
      <c r="G22" s="139"/>
      <c r="H22" s="139"/>
      <c r="I22" s="139"/>
      <c r="J22" s="139"/>
      <c r="K22" s="139"/>
      <c r="L22" s="139"/>
      <c r="M22" s="139"/>
      <c r="N22" s="139"/>
      <c r="O22" s="139"/>
      <c r="P22" s="139"/>
      <c r="Q22" s="139"/>
    </row>
    <row r="23" spans="1:17" x14ac:dyDescent="0.35">
      <c r="A23" s="59" t="s">
        <v>27</v>
      </c>
      <c r="B23" s="46" t="s">
        <v>28</v>
      </c>
      <c r="C23" s="72">
        <v>2.5000000000000001E-2</v>
      </c>
      <c r="D23" s="70">
        <f t="shared" si="0"/>
        <v>105.9</v>
      </c>
      <c r="E23" s="138"/>
      <c r="F23" s="139"/>
      <c r="G23" s="139"/>
      <c r="H23" s="139"/>
      <c r="I23" s="139"/>
      <c r="J23" s="139"/>
      <c r="K23" s="139"/>
      <c r="L23" s="139"/>
      <c r="M23" s="139"/>
      <c r="N23" s="139"/>
      <c r="O23" s="139"/>
      <c r="P23" s="139"/>
      <c r="Q23" s="139"/>
    </row>
    <row r="24" spans="1:17" x14ac:dyDescent="0.35">
      <c r="A24" s="59" t="s">
        <v>29</v>
      </c>
      <c r="B24" s="41" t="s">
        <v>30</v>
      </c>
      <c r="C24" s="72">
        <v>0.03</v>
      </c>
      <c r="D24" s="70">
        <f t="shared" si="0"/>
        <v>127.08</v>
      </c>
      <c r="E24" s="138"/>
      <c r="F24" s="139"/>
      <c r="G24" s="139"/>
      <c r="H24" s="139"/>
      <c r="I24" s="139"/>
      <c r="J24" s="139"/>
      <c r="K24" s="139"/>
      <c r="L24" s="139"/>
      <c r="M24" s="139"/>
      <c r="N24" s="139"/>
      <c r="O24" s="139"/>
      <c r="P24" s="139"/>
      <c r="Q24" s="139"/>
    </row>
    <row r="25" spans="1:17" x14ac:dyDescent="0.35">
      <c r="A25" s="59" t="s">
        <v>29</v>
      </c>
      <c r="B25" s="41" t="s">
        <v>31</v>
      </c>
      <c r="C25" s="72">
        <v>0.08</v>
      </c>
      <c r="D25" s="70">
        <f t="shared" si="0"/>
        <v>338.88</v>
      </c>
      <c r="E25" s="138"/>
      <c r="F25" s="139"/>
      <c r="G25" s="139"/>
      <c r="H25" s="139"/>
      <c r="I25" s="139"/>
      <c r="J25" s="139"/>
      <c r="K25" s="139"/>
      <c r="L25" s="139"/>
      <c r="M25" s="139"/>
      <c r="N25" s="139"/>
      <c r="O25" s="139"/>
      <c r="P25" s="139"/>
      <c r="Q25" s="139"/>
    </row>
    <row r="26" spans="1:17" x14ac:dyDescent="0.35">
      <c r="A26" s="245" t="s">
        <v>32</v>
      </c>
      <c r="B26" s="245"/>
      <c r="C26" s="75">
        <f>SUM(C18:C25)</f>
        <v>0.36800000000000005</v>
      </c>
      <c r="D26" s="76">
        <f>SUM(D18:D25)</f>
        <v>1558.848</v>
      </c>
      <c r="E26" s="138"/>
      <c r="F26" s="139"/>
      <c r="G26" s="139"/>
      <c r="H26" s="139"/>
      <c r="I26" s="139"/>
      <c r="J26" s="139"/>
      <c r="K26" s="139"/>
      <c r="L26" s="139"/>
      <c r="M26" s="139"/>
      <c r="N26" s="139"/>
      <c r="O26" s="139"/>
      <c r="P26" s="139"/>
      <c r="Q26" s="139"/>
    </row>
    <row r="27" spans="1:17" x14ac:dyDescent="0.35">
      <c r="A27" s="250" t="s">
        <v>33</v>
      </c>
      <c r="B27" s="250"/>
      <c r="C27" s="250"/>
      <c r="D27" s="250"/>
      <c r="E27" s="138"/>
      <c r="F27" s="139"/>
      <c r="G27" s="139"/>
      <c r="H27" s="139"/>
      <c r="I27" s="139"/>
      <c r="J27" s="139"/>
      <c r="K27" s="139"/>
      <c r="L27" s="139"/>
      <c r="M27" s="139"/>
      <c r="N27" s="139"/>
      <c r="O27" s="139"/>
      <c r="P27" s="139"/>
      <c r="Q27" s="139"/>
    </row>
    <row r="28" spans="1:17" x14ac:dyDescent="0.35">
      <c r="A28" s="59" t="s">
        <v>11</v>
      </c>
      <c r="B28" s="41" t="s">
        <v>34</v>
      </c>
      <c r="C28" s="72">
        <f>(1/12)</f>
        <v>8.3333333333333329E-2</v>
      </c>
      <c r="D28" s="70">
        <f t="shared" ref="D28:D30" si="1">$D$15*C28</f>
        <v>353</v>
      </c>
      <c r="E28" s="138"/>
      <c r="F28" s="139"/>
      <c r="G28" s="139"/>
      <c r="H28" s="139"/>
      <c r="I28" s="139"/>
      <c r="J28" s="139"/>
      <c r="K28" s="139"/>
      <c r="L28" s="139"/>
      <c r="M28" s="139"/>
      <c r="N28" s="139"/>
      <c r="O28" s="139"/>
      <c r="P28" s="139"/>
      <c r="Q28" s="139"/>
    </row>
    <row r="29" spans="1:17" x14ac:dyDescent="0.35">
      <c r="A29" s="59" t="s">
        <v>13</v>
      </c>
      <c r="B29" s="41" t="s">
        <v>35</v>
      </c>
      <c r="C29" s="72">
        <f>(1/3)/12</f>
        <v>2.7777777777777776E-2</v>
      </c>
      <c r="D29" s="70">
        <f t="shared" si="1"/>
        <v>117.66666666666666</v>
      </c>
      <c r="E29" s="138"/>
      <c r="F29" s="139"/>
      <c r="G29" s="139"/>
      <c r="H29" s="139"/>
      <c r="I29" s="139"/>
      <c r="J29" s="139"/>
      <c r="K29" s="139"/>
      <c r="L29" s="139"/>
      <c r="M29" s="139"/>
      <c r="N29" s="139"/>
      <c r="O29" s="139"/>
      <c r="P29" s="139"/>
      <c r="Q29" s="139"/>
    </row>
    <row r="30" spans="1:17" ht="15" customHeight="1" x14ac:dyDescent="0.35">
      <c r="A30" s="59" t="s">
        <v>15</v>
      </c>
      <c r="B30" s="41" t="s">
        <v>36</v>
      </c>
      <c r="C30" s="72">
        <f>11.11%*C26</f>
        <v>4.0884799999999999E-2</v>
      </c>
      <c r="D30" s="70">
        <f t="shared" si="1"/>
        <v>173.1880128</v>
      </c>
      <c r="E30" s="138"/>
      <c r="F30" s="139"/>
      <c r="G30" s="139"/>
      <c r="H30" s="139"/>
      <c r="I30" s="139"/>
      <c r="J30" s="139"/>
      <c r="K30" s="139"/>
      <c r="L30" s="139"/>
      <c r="M30" s="139"/>
      <c r="N30" s="139"/>
      <c r="O30" s="139"/>
      <c r="P30" s="139"/>
      <c r="Q30" s="139"/>
    </row>
    <row r="31" spans="1:17" x14ac:dyDescent="0.35">
      <c r="A31" s="245" t="s">
        <v>32</v>
      </c>
      <c r="B31" s="245"/>
      <c r="C31" s="75">
        <f>SUM(C28:C30)</f>
        <v>0.1519959111111111</v>
      </c>
      <c r="D31" s="76">
        <f>SUM(D28:D30)</f>
        <v>643.85467946666665</v>
      </c>
      <c r="E31" s="138"/>
      <c r="F31" s="139"/>
      <c r="G31" s="139"/>
      <c r="H31" s="139"/>
      <c r="I31" s="139"/>
      <c r="J31" s="139"/>
      <c r="K31" s="139"/>
      <c r="L31" s="139"/>
      <c r="M31" s="139"/>
      <c r="N31" s="139"/>
      <c r="O31" s="139"/>
      <c r="P31" s="139"/>
      <c r="Q31" s="139"/>
    </row>
    <row r="32" spans="1:17" x14ac:dyDescent="0.35">
      <c r="A32" s="250" t="s">
        <v>37</v>
      </c>
      <c r="B32" s="250"/>
      <c r="C32" s="250"/>
      <c r="D32" s="250"/>
      <c r="E32" s="138"/>
      <c r="F32" s="139"/>
      <c r="G32" s="139"/>
      <c r="H32" s="139"/>
      <c r="I32" s="139"/>
      <c r="J32" s="139"/>
      <c r="K32" s="139"/>
      <c r="L32" s="139"/>
      <c r="M32" s="139"/>
      <c r="N32" s="139"/>
      <c r="O32" s="139"/>
      <c r="P32" s="139"/>
      <c r="Q32" s="139"/>
    </row>
    <row r="33" spans="1:17" x14ac:dyDescent="0.35">
      <c r="A33" s="59" t="s">
        <v>11</v>
      </c>
      <c r="B33" s="41" t="s">
        <v>37</v>
      </c>
      <c r="C33" s="72">
        <f>((0.1111*0.02)*(4/12))</f>
        <v>7.406666666666666E-4</v>
      </c>
      <c r="D33" s="77">
        <f>$D$15*C33</f>
        <v>3.1374639999999996</v>
      </c>
      <c r="E33" s="138"/>
      <c r="F33" s="139"/>
      <c r="G33" s="139"/>
      <c r="H33" s="139"/>
      <c r="I33" s="139"/>
      <c r="J33" s="139"/>
      <c r="K33" s="139"/>
      <c r="L33" s="139"/>
      <c r="M33" s="139"/>
      <c r="N33" s="139"/>
      <c r="O33" s="139"/>
      <c r="P33" s="139"/>
      <c r="Q33" s="139"/>
    </row>
    <row r="34" spans="1:17" ht="15" customHeight="1" x14ac:dyDescent="0.35">
      <c r="A34" s="59" t="s">
        <v>13</v>
      </c>
      <c r="B34" s="41" t="s">
        <v>38</v>
      </c>
      <c r="C34" s="72">
        <f>C33*C26</f>
        <v>2.7256533333333332E-4</v>
      </c>
      <c r="D34" s="77">
        <f t="shared" ref="D34:D35" si="2">$D$15*C34</f>
        <v>1.1545867519999999</v>
      </c>
      <c r="E34" s="138"/>
      <c r="F34" s="139"/>
      <c r="G34" s="139"/>
      <c r="H34" s="139"/>
      <c r="I34" s="139"/>
      <c r="J34" s="139"/>
      <c r="K34" s="139"/>
      <c r="L34" s="139"/>
      <c r="M34" s="139"/>
      <c r="N34" s="139"/>
      <c r="O34" s="139"/>
      <c r="P34" s="139"/>
      <c r="Q34" s="139"/>
    </row>
    <row r="35" spans="1:17" ht="30" customHeight="1" x14ac:dyDescent="0.35">
      <c r="A35" s="59" t="s">
        <v>15</v>
      </c>
      <c r="B35" s="41" t="s">
        <v>39</v>
      </c>
      <c r="C35" s="72">
        <f>(1+1/12)*(4/12)*0.02*C26</f>
        <v>2.6577777777777776E-3</v>
      </c>
      <c r="D35" s="77">
        <f t="shared" si="2"/>
        <v>11.258346666666666</v>
      </c>
      <c r="E35" s="138"/>
      <c r="F35" s="139"/>
      <c r="G35" s="139"/>
      <c r="H35" s="139"/>
      <c r="I35" s="139"/>
      <c r="J35" s="139"/>
      <c r="K35" s="139"/>
      <c r="L35" s="139"/>
      <c r="M35" s="139"/>
      <c r="N35" s="139"/>
      <c r="O35" s="139"/>
      <c r="P35" s="139"/>
      <c r="Q35" s="139"/>
    </row>
    <row r="36" spans="1:17" x14ac:dyDescent="0.35">
      <c r="A36" s="245" t="s">
        <v>32</v>
      </c>
      <c r="B36" s="245"/>
      <c r="C36" s="75">
        <f>SUM(C33:C35)</f>
        <v>3.6710097777777773E-3</v>
      </c>
      <c r="D36" s="76">
        <f>SUM(D33:D35)</f>
        <v>15.550397418666666</v>
      </c>
      <c r="E36" s="138"/>
      <c r="F36" s="139"/>
      <c r="G36" s="139"/>
      <c r="H36" s="139"/>
      <c r="I36" s="139"/>
      <c r="J36" s="139"/>
      <c r="K36" s="139"/>
      <c r="L36" s="139"/>
      <c r="M36" s="139"/>
      <c r="N36" s="139"/>
      <c r="O36" s="139"/>
      <c r="P36" s="139"/>
      <c r="Q36" s="139"/>
    </row>
    <row r="37" spans="1:17" x14ac:dyDescent="0.35">
      <c r="A37" s="250" t="s">
        <v>40</v>
      </c>
      <c r="B37" s="250"/>
      <c r="C37" s="250"/>
      <c r="D37" s="250"/>
      <c r="E37" s="138"/>
      <c r="F37" s="139"/>
      <c r="G37" s="139"/>
      <c r="H37" s="139"/>
      <c r="I37" s="139"/>
      <c r="J37" s="139"/>
      <c r="K37" s="139"/>
      <c r="L37" s="139"/>
      <c r="M37" s="139"/>
      <c r="N37" s="139"/>
      <c r="O37" s="139"/>
      <c r="P37" s="139"/>
      <c r="Q37" s="139"/>
    </row>
    <row r="38" spans="1:17" x14ac:dyDescent="0.35">
      <c r="A38" s="59" t="s">
        <v>11</v>
      </c>
      <c r="B38" s="41" t="s">
        <v>41</v>
      </c>
      <c r="C38" s="78">
        <f>(1/12)*0.25</f>
        <v>2.0833333333333332E-2</v>
      </c>
      <c r="D38" s="77">
        <f t="shared" ref="D38:D43" si="3">$D$15*C38</f>
        <v>88.25</v>
      </c>
      <c r="E38" s="138"/>
      <c r="F38" s="139"/>
      <c r="G38" s="139"/>
      <c r="H38" s="139"/>
      <c r="I38" s="139"/>
      <c r="J38" s="139"/>
      <c r="K38" s="139"/>
      <c r="L38" s="139"/>
      <c r="M38" s="139"/>
      <c r="N38" s="139"/>
      <c r="O38" s="139"/>
      <c r="P38" s="139"/>
      <c r="Q38" s="139"/>
    </row>
    <row r="39" spans="1:17" x14ac:dyDescent="0.35">
      <c r="A39" s="59" t="s">
        <v>13</v>
      </c>
      <c r="B39" s="41" t="s">
        <v>42</v>
      </c>
      <c r="C39" s="72">
        <f>C38*C25</f>
        <v>1.6666666666666666E-3</v>
      </c>
      <c r="D39" s="77">
        <f t="shared" si="3"/>
        <v>7.06</v>
      </c>
      <c r="E39" s="138"/>
      <c r="F39" s="139"/>
      <c r="G39" s="139"/>
      <c r="H39" s="139"/>
      <c r="I39" s="139"/>
      <c r="J39" s="139"/>
      <c r="K39" s="139"/>
      <c r="L39" s="139"/>
      <c r="M39" s="139"/>
      <c r="N39" s="139"/>
      <c r="O39" s="139"/>
      <c r="P39" s="139"/>
      <c r="Q39" s="139"/>
    </row>
    <row r="40" spans="1:17" ht="29" x14ac:dyDescent="0.35">
      <c r="A40" s="59" t="s">
        <v>15</v>
      </c>
      <c r="B40" s="41" t="s">
        <v>43</v>
      </c>
      <c r="C40" s="72">
        <f>(1*0.4*0.08*0.25)+(1*0.1*0.08*0.25)</f>
        <v>0.01</v>
      </c>
      <c r="D40" s="77">
        <f t="shared" si="3"/>
        <v>42.36</v>
      </c>
      <c r="E40" s="138"/>
      <c r="F40" s="139"/>
      <c r="G40" s="139"/>
      <c r="H40" s="139"/>
      <c r="I40" s="139"/>
      <c r="J40" s="139"/>
      <c r="K40" s="139"/>
      <c r="L40" s="139"/>
      <c r="M40" s="139"/>
      <c r="N40" s="139"/>
      <c r="O40" s="139"/>
      <c r="P40" s="139"/>
      <c r="Q40" s="139"/>
    </row>
    <row r="41" spans="1:17" x14ac:dyDescent="0.35">
      <c r="A41" s="59" t="s">
        <v>23</v>
      </c>
      <c r="B41" s="41" t="s">
        <v>44</v>
      </c>
      <c r="C41" s="72">
        <f>((7/30)/12)*0.7</f>
        <v>1.361111111111111E-2</v>
      </c>
      <c r="D41" s="77">
        <f t="shared" si="3"/>
        <v>57.656666666666666</v>
      </c>
      <c r="E41" s="138"/>
      <c r="F41" s="139"/>
      <c r="G41" s="139"/>
      <c r="H41" s="139"/>
      <c r="I41" s="139"/>
      <c r="J41" s="139"/>
      <c r="K41" s="139"/>
      <c r="L41" s="139"/>
      <c r="M41" s="139"/>
      <c r="N41" s="139"/>
      <c r="O41" s="139"/>
      <c r="P41" s="139"/>
      <c r="Q41" s="139"/>
    </row>
    <row r="42" spans="1:17" x14ac:dyDescent="0.35">
      <c r="A42" s="59" t="s">
        <v>25</v>
      </c>
      <c r="B42" s="41" t="s">
        <v>45</v>
      </c>
      <c r="C42" s="78">
        <f>C41*C26</f>
        <v>5.0088888888888891E-3</v>
      </c>
      <c r="D42" s="77">
        <f t="shared" si="3"/>
        <v>21.217653333333335</v>
      </c>
      <c r="E42" s="138"/>
      <c r="F42" s="139"/>
      <c r="G42" s="139"/>
      <c r="H42" s="139"/>
      <c r="I42" s="139"/>
      <c r="J42" s="139"/>
      <c r="K42" s="139"/>
      <c r="L42" s="139"/>
      <c r="M42" s="139"/>
      <c r="N42" s="139"/>
      <c r="O42" s="139"/>
      <c r="P42" s="139"/>
      <c r="Q42" s="139"/>
    </row>
    <row r="43" spans="1:17" x14ac:dyDescent="0.35">
      <c r="A43" s="59" t="s">
        <v>27</v>
      </c>
      <c r="B43" s="51" t="s">
        <v>46</v>
      </c>
      <c r="C43" s="78">
        <f>(1*0.4*0.08*0.7)+(1*0.1*0.08*0.7)</f>
        <v>2.8000000000000001E-2</v>
      </c>
      <c r="D43" s="77">
        <f t="shared" si="3"/>
        <v>118.608</v>
      </c>
      <c r="E43" s="138"/>
      <c r="F43" s="139"/>
      <c r="G43" s="139"/>
      <c r="H43" s="139"/>
      <c r="I43" s="139"/>
      <c r="J43" s="139"/>
      <c r="K43" s="139"/>
      <c r="L43" s="139"/>
      <c r="M43" s="139"/>
      <c r="N43" s="139"/>
      <c r="O43" s="139"/>
      <c r="P43" s="139"/>
      <c r="Q43" s="139"/>
    </row>
    <row r="44" spans="1:17" x14ac:dyDescent="0.35">
      <c r="A44" s="245" t="s">
        <v>32</v>
      </c>
      <c r="B44" s="245"/>
      <c r="C44" s="75">
        <f>SUM(C38:C43)</f>
        <v>7.9119999999999996E-2</v>
      </c>
      <c r="D44" s="76">
        <f>SUM(D38:D43)</f>
        <v>335.15232000000003</v>
      </c>
      <c r="E44" s="138"/>
      <c r="F44" s="139"/>
      <c r="G44" s="139"/>
      <c r="H44" s="139"/>
      <c r="I44" s="139"/>
      <c r="J44" s="139"/>
      <c r="K44" s="139"/>
      <c r="L44" s="139"/>
      <c r="M44" s="139"/>
      <c r="N44" s="139"/>
      <c r="O44" s="139"/>
      <c r="P44" s="139"/>
      <c r="Q44" s="139"/>
    </row>
    <row r="45" spans="1:17" x14ac:dyDescent="0.35">
      <c r="A45" s="250" t="s">
        <v>47</v>
      </c>
      <c r="B45" s="250"/>
      <c r="C45" s="250"/>
      <c r="D45" s="250"/>
      <c r="E45" s="138"/>
      <c r="F45" s="139"/>
      <c r="G45" s="139"/>
      <c r="H45" s="139"/>
      <c r="I45" s="139"/>
      <c r="J45" s="139"/>
      <c r="K45" s="139"/>
      <c r="L45" s="139"/>
      <c r="M45" s="139"/>
      <c r="N45" s="139"/>
      <c r="O45" s="139"/>
      <c r="P45" s="139"/>
      <c r="Q45" s="139"/>
    </row>
    <row r="46" spans="1:17" x14ac:dyDescent="0.35">
      <c r="A46" s="59" t="s">
        <v>11</v>
      </c>
      <c r="B46" s="41" t="s">
        <v>48</v>
      </c>
      <c r="C46" s="78">
        <f>(1/12)</f>
        <v>8.3333333333333329E-2</v>
      </c>
      <c r="D46" s="77">
        <f>$D$15*C46</f>
        <v>353</v>
      </c>
      <c r="E46" s="138"/>
      <c r="F46" s="139"/>
      <c r="G46" s="139"/>
      <c r="H46" s="139"/>
      <c r="I46" s="139"/>
      <c r="J46" s="139"/>
      <c r="K46" s="139"/>
      <c r="L46" s="139"/>
      <c r="M46" s="139"/>
      <c r="N46" s="139"/>
      <c r="O46" s="139"/>
      <c r="P46" s="139"/>
      <c r="Q46" s="139"/>
    </row>
    <row r="47" spans="1:17" x14ac:dyDescent="0.35">
      <c r="A47" s="59" t="s">
        <v>13</v>
      </c>
      <c r="B47" s="41" t="s">
        <v>49</v>
      </c>
      <c r="C47" s="78">
        <f>((5/12)/30)</f>
        <v>1.388888888888889E-2</v>
      </c>
      <c r="D47" s="77">
        <f>$D$15*C47</f>
        <v>58.833333333333336</v>
      </c>
      <c r="E47" s="138"/>
      <c r="F47" s="139"/>
      <c r="G47" s="139"/>
      <c r="H47" s="139"/>
      <c r="I47" s="139"/>
      <c r="J47" s="139"/>
      <c r="K47" s="139"/>
      <c r="L47" s="139"/>
      <c r="M47" s="139"/>
      <c r="N47" s="139"/>
      <c r="O47" s="139"/>
      <c r="P47" s="139"/>
      <c r="Q47" s="139"/>
    </row>
    <row r="48" spans="1:17" x14ac:dyDescent="0.35">
      <c r="A48" s="59" t="s">
        <v>15</v>
      </c>
      <c r="B48" s="41" t="s">
        <v>50</v>
      </c>
      <c r="C48" s="78">
        <f>((5/30)/12)*0.015</f>
        <v>2.0833333333333332E-4</v>
      </c>
      <c r="D48" s="77">
        <f t="shared" ref="D48:D50" si="4">$D$15*C48</f>
        <v>0.88249999999999995</v>
      </c>
      <c r="E48" s="138"/>
      <c r="F48" s="139"/>
      <c r="G48" s="139"/>
      <c r="H48" s="139"/>
      <c r="I48" s="139"/>
      <c r="J48" s="139"/>
      <c r="K48" s="139"/>
      <c r="L48" s="139"/>
      <c r="M48" s="139"/>
      <c r="N48" s="139"/>
      <c r="O48" s="139"/>
      <c r="P48" s="139"/>
      <c r="Q48" s="139"/>
    </row>
    <row r="49" spans="1:17" x14ac:dyDescent="0.35">
      <c r="A49" s="59" t="s">
        <v>23</v>
      </c>
      <c r="B49" s="41" t="s">
        <v>51</v>
      </c>
      <c r="C49" s="78">
        <f>((1/30)/12)</f>
        <v>2.7777777777777779E-3</v>
      </c>
      <c r="D49" s="77">
        <f t="shared" si="4"/>
        <v>11.766666666666667</v>
      </c>
      <c r="E49" s="138"/>
      <c r="F49" s="139"/>
      <c r="G49" s="139"/>
      <c r="H49" s="139"/>
      <c r="I49" s="139"/>
      <c r="J49" s="139"/>
      <c r="K49" s="139"/>
      <c r="L49" s="139"/>
      <c r="M49" s="139"/>
      <c r="N49" s="139"/>
      <c r="O49" s="139"/>
      <c r="P49" s="139"/>
      <c r="Q49" s="139"/>
    </row>
    <row r="50" spans="1:17" x14ac:dyDescent="0.35">
      <c r="A50" s="59" t="s">
        <v>25</v>
      </c>
      <c r="B50" s="41" t="s">
        <v>52</v>
      </c>
      <c r="C50" s="78">
        <f>((15/30)/12)*0.08</f>
        <v>3.3333333333333331E-3</v>
      </c>
      <c r="D50" s="77">
        <f t="shared" si="4"/>
        <v>14.12</v>
      </c>
      <c r="E50" s="138"/>
      <c r="F50" s="139"/>
      <c r="G50" s="139"/>
      <c r="H50" s="139"/>
      <c r="I50" s="139"/>
      <c r="J50" s="139"/>
      <c r="K50" s="139"/>
      <c r="L50" s="139"/>
      <c r="M50" s="139"/>
      <c r="N50" s="139"/>
      <c r="O50" s="139"/>
      <c r="P50" s="139"/>
      <c r="Q50" s="139"/>
    </row>
    <row r="51" spans="1:17" x14ac:dyDescent="0.35">
      <c r="A51" s="59" t="s">
        <v>27</v>
      </c>
      <c r="B51" s="41" t="s">
        <v>53</v>
      </c>
      <c r="C51" s="78">
        <f>10.35%*C26</f>
        <v>3.8088000000000004E-2</v>
      </c>
      <c r="D51" s="77">
        <f>$D$15*C51</f>
        <v>161.34076800000003</v>
      </c>
      <c r="E51" s="138"/>
      <c r="F51" s="139"/>
      <c r="G51" s="139"/>
      <c r="H51" s="139"/>
      <c r="I51" s="139"/>
      <c r="J51" s="139"/>
      <c r="K51" s="139"/>
      <c r="L51" s="139"/>
      <c r="M51" s="139"/>
      <c r="N51" s="139"/>
      <c r="O51" s="139"/>
      <c r="P51" s="139"/>
      <c r="Q51" s="139"/>
    </row>
    <row r="52" spans="1:17" x14ac:dyDescent="0.35">
      <c r="A52" s="245" t="s">
        <v>32</v>
      </c>
      <c r="B52" s="245"/>
      <c r="C52" s="75">
        <f>SUM(C46:C51)</f>
        <v>0.14162966666666668</v>
      </c>
      <c r="D52" s="76">
        <f>SUM(D46:D51)</f>
        <v>599.94326799999999</v>
      </c>
      <c r="E52" s="138"/>
      <c r="F52" s="139"/>
      <c r="G52" s="139"/>
      <c r="H52" s="139"/>
      <c r="I52" s="139"/>
      <c r="J52" s="139"/>
      <c r="K52" s="139"/>
      <c r="L52" s="139"/>
      <c r="M52" s="139"/>
      <c r="N52" s="139"/>
      <c r="O52" s="139"/>
      <c r="P52" s="139"/>
      <c r="Q52" s="139"/>
    </row>
    <row r="53" spans="1:17" x14ac:dyDescent="0.35">
      <c r="A53" s="247" t="s">
        <v>54</v>
      </c>
      <c r="B53" s="248"/>
      <c r="C53" s="249"/>
      <c r="D53" s="80">
        <f>D26+D31+D36+D44+D52</f>
        <v>3153.3486648853336</v>
      </c>
      <c r="E53" s="138"/>
      <c r="F53" s="139"/>
      <c r="G53" s="139"/>
      <c r="H53" s="139"/>
      <c r="I53" s="139"/>
      <c r="J53" s="139"/>
      <c r="K53" s="139"/>
      <c r="L53" s="139"/>
      <c r="M53" s="139"/>
      <c r="N53" s="139"/>
      <c r="O53" s="139"/>
      <c r="P53" s="139"/>
      <c r="Q53" s="139"/>
    </row>
    <row r="54" spans="1:17" x14ac:dyDescent="0.35">
      <c r="A54" s="247" t="s">
        <v>55</v>
      </c>
      <c r="B54" s="248"/>
      <c r="C54" s="249"/>
      <c r="D54" s="80">
        <f>D15+D53</f>
        <v>7389.3486648853341</v>
      </c>
      <c r="E54" s="138"/>
      <c r="F54" s="139"/>
      <c r="G54" s="139"/>
      <c r="H54" s="139"/>
      <c r="I54" s="139"/>
      <c r="J54" s="139"/>
      <c r="K54" s="139"/>
      <c r="L54" s="139"/>
      <c r="M54" s="139"/>
      <c r="N54" s="139"/>
      <c r="O54" s="139"/>
      <c r="P54" s="139"/>
      <c r="Q54" s="139"/>
    </row>
    <row r="55" spans="1:17" x14ac:dyDescent="0.35">
      <c r="A55" s="246" t="s">
        <v>56</v>
      </c>
      <c r="B55" s="246"/>
      <c r="C55" s="246"/>
      <c r="D55" s="246"/>
      <c r="E55" s="138"/>
      <c r="F55" s="139"/>
      <c r="G55" s="139"/>
      <c r="H55" s="139"/>
      <c r="I55" s="139"/>
      <c r="J55" s="139"/>
      <c r="K55" s="139"/>
      <c r="L55" s="139"/>
      <c r="M55" s="139"/>
      <c r="N55" s="139"/>
      <c r="O55" s="139"/>
      <c r="P55" s="139"/>
      <c r="Q55" s="139"/>
    </row>
    <row r="56" spans="1:17" x14ac:dyDescent="0.35">
      <c r="A56" s="59" t="s">
        <v>11</v>
      </c>
      <c r="B56" s="41" t="s">
        <v>57</v>
      </c>
      <c r="C56" s="68"/>
      <c r="D56" s="206">
        <f>4.5*2*22</f>
        <v>198</v>
      </c>
      <c r="E56" s="222" t="s">
        <v>357</v>
      </c>
      <c r="F56" s="136"/>
      <c r="G56" s="136"/>
      <c r="H56" s="136"/>
      <c r="I56" s="136"/>
      <c r="J56" s="136"/>
      <c r="K56" s="136"/>
      <c r="L56" s="136"/>
      <c r="M56" s="136"/>
      <c r="N56" s="136"/>
      <c r="O56" s="136"/>
      <c r="P56" s="136"/>
      <c r="Q56" s="136"/>
    </row>
    <row r="57" spans="1:17" x14ac:dyDescent="0.35">
      <c r="A57" s="59" t="s">
        <v>58</v>
      </c>
      <c r="B57" s="41" t="s">
        <v>59</v>
      </c>
      <c r="C57" s="68"/>
      <c r="D57" s="206">
        <f>-(D56)</f>
        <v>-198</v>
      </c>
      <c r="E57" s="61" t="s">
        <v>377</v>
      </c>
      <c r="F57" s="136"/>
      <c r="G57" s="136"/>
      <c r="H57" s="136"/>
      <c r="I57" s="136"/>
      <c r="J57" s="136"/>
      <c r="K57" s="136"/>
      <c r="L57" s="136"/>
      <c r="M57" s="136"/>
      <c r="N57" s="136"/>
      <c r="O57" s="136"/>
      <c r="P57" s="136"/>
      <c r="Q57" s="136"/>
    </row>
    <row r="58" spans="1:17" x14ac:dyDescent="0.35">
      <c r="A58" s="59" t="s">
        <v>13</v>
      </c>
      <c r="B58" s="41" t="s">
        <v>60</v>
      </c>
      <c r="C58" s="68"/>
      <c r="D58" s="206">
        <f>15*22</f>
        <v>330</v>
      </c>
      <c r="E58" s="214" t="s">
        <v>356</v>
      </c>
      <c r="F58" s="136"/>
      <c r="G58" s="136"/>
      <c r="H58" s="136"/>
      <c r="I58" s="136"/>
      <c r="J58" s="136"/>
      <c r="K58" s="136"/>
      <c r="L58" s="136"/>
      <c r="M58" s="136"/>
      <c r="N58" s="136"/>
      <c r="O58" s="136"/>
      <c r="P58" s="136"/>
      <c r="Q58" s="136"/>
    </row>
    <row r="59" spans="1:17" ht="43.5" customHeight="1" x14ac:dyDescent="0.35">
      <c r="A59" s="59" t="s">
        <v>15</v>
      </c>
      <c r="B59" s="41" t="s">
        <v>61</v>
      </c>
      <c r="C59" s="68"/>
      <c r="D59" s="206">
        <v>0</v>
      </c>
      <c r="E59" s="214"/>
      <c r="F59" s="136"/>
      <c r="G59" s="136"/>
      <c r="H59" s="136"/>
      <c r="I59" s="136"/>
      <c r="J59" s="136"/>
      <c r="K59" s="136"/>
      <c r="L59" s="136"/>
      <c r="M59" s="136"/>
      <c r="N59" s="136"/>
      <c r="O59" s="136"/>
      <c r="P59" s="136"/>
      <c r="Q59" s="136"/>
    </row>
    <row r="60" spans="1:17" x14ac:dyDescent="0.35">
      <c r="A60" s="245" t="s">
        <v>32</v>
      </c>
      <c r="B60" s="245"/>
      <c r="C60" s="245"/>
      <c r="D60" s="71">
        <f>SUM(D56:D59)</f>
        <v>330</v>
      </c>
      <c r="E60" s="135"/>
      <c r="F60" s="136"/>
      <c r="G60" s="136"/>
      <c r="H60" s="136"/>
      <c r="I60" s="136"/>
      <c r="J60" s="136"/>
      <c r="K60" s="136"/>
      <c r="L60" s="136"/>
      <c r="M60" s="136"/>
      <c r="N60" s="136"/>
      <c r="O60" s="136"/>
      <c r="P60" s="136"/>
      <c r="Q60" s="136"/>
    </row>
    <row r="61" spans="1:17" x14ac:dyDescent="0.35">
      <c r="A61" s="246" t="s">
        <v>62</v>
      </c>
      <c r="B61" s="246"/>
      <c r="C61" s="246"/>
      <c r="D61" s="246"/>
      <c r="E61" s="135"/>
      <c r="F61" s="136"/>
      <c r="G61" s="136"/>
      <c r="H61" s="136"/>
      <c r="I61" s="136"/>
      <c r="J61" s="136"/>
      <c r="K61" s="136"/>
      <c r="L61" s="136"/>
      <c r="M61" s="136"/>
      <c r="N61" s="136"/>
      <c r="O61" s="136"/>
      <c r="P61" s="136"/>
      <c r="Q61" s="136"/>
    </row>
    <row r="62" spans="1:17" x14ac:dyDescent="0.35">
      <c r="A62" s="59" t="s">
        <v>11</v>
      </c>
      <c r="B62" s="41" t="s">
        <v>63</v>
      </c>
      <c r="C62" s="68"/>
      <c r="D62" s="205">
        <v>205.08</v>
      </c>
      <c r="E62" s="214" t="s">
        <v>378</v>
      </c>
      <c r="F62" s="136"/>
      <c r="G62" s="136"/>
      <c r="H62" s="136"/>
      <c r="I62" s="136"/>
      <c r="J62" s="136"/>
      <c r="K62" s="136"/>
      <c r="L62" s="136"/>
      <c r="M62" s="136"/>
      <c r="N62" s="136"/>
      <c r="O62" s="136"/>
      <c r="P62" s="136"/>
      <c r="Q62" s="136"/>
    </row>
    <row r="63" spans="1:17" x14ac:dyDescent="0.35">
      <c r="A63" s="59" t="s">
        <v>15</v>
      </c>
      <c r="B63" s="41" t="s">
        <v>16</v>
      </c>
      <c r="C63" s="68"/>
      <c r="D63" s="81">
        <v>0</v>
      </c>
      <c r="E63" s="135"/>
      <c r="F63" s="136"/>
      <c r="G63" s="136"/>
      <c r="H63" s="136"/>
      <c r="I63" s="136"/>
      <c r="J63" s="136"/>
      <c r="K63" s="136"/>
      <c r="L63" s="136"/>
      <c r="M63" s="136"/>
      <c r="N63" s="136"/>
      <c r="O63" s="136"/>
      <c r="P63" s="136"/>
      <c r="Q63" s="136"/>
    </row>
    <row r="64" spans="1:17" x14ac:dyDescent="0.35">
      <c r="A64" s="245" t="s">
        <v>32</v>
      </c>
      <c r="B64" s="245"/>
      <c r="C64" s="245"/>
      <c r="D64" s="71">
        <f>SUM(D62:D63)</f>
        <v>205.08</v>
      </c>
      <c r="E64" s="135"/>
      <c r="F64" s="136"/>
      <c r="G64" s="136"/>
      <c r="H64" s="136"/>
      <c r="I64" s="136"/>
      <c r="J64" s="136"/>
      <c r="K64" s="136"/>
      <c r="L64" s="136"/>
      <c r="M64" s="136"/>
      <c r="N64" s="136"/>
      <c r="O64" s="136"/>
      <c r="P64" s="136"/>
      <c r="Q64" s="136"/>
    </row>
    <row r="65" spans="1:17" x14ac:dyDescent="0.35">
      <c r="A65" s="246" t="s">
        <v>64</v>
      </c>
      <c r="B65" s="246"/>
      <c r="C65" s="246"/>
      <c r="D65" s="246"/>
      <c r="E65" s="135"/>
      <c r="F65" s="136"/>
      <c r="G65" s="136"/>
      <c r="H65" s="136"/>
      <c r="I65" s="136"/>
      <c r="J65" s="136"/>
      <c r="K65" s="136"/>
      <c r="L65" s="136"/>
      <c r="M65" s="136"/>
      <c r="N65" s="136"/>
      <c r="O65" s="136"/>
      <c r="P65" s="136"/>
      <c r="Q65" s="136"/>
    </row>
    <row r="66" spans="1:17" x14ac:dyDescent="0.35">
      <c r="A66" s="59" t="s">
        <v>11</v>
      </c>
      <c r="B66" s="82" t="s">
        <v>65</v>
      </c>
      <c r="C66" s="78">
        <v>0.02</v>
      </c>
      <c r="D66" s="81">
        <f>(D54+D60+D64)*C66</f>
        <v>158.48857329770669</v>
      </c>
      <c r="E66" s="135"/>
      <c r="F66" s="136"/>
      <c r="G66" s="136"/>
      <c r="H66" s="136"/>
      <c r="I66" s="136"/>
      <c r="J66" s="136"/>
      <c r="K66" s="136"/>
      <c r="L66" s="136"/>
      <c r="M66" s="136"/>
      <c r="N66" s="136"/>
      <c r="O66" s="136"/>
      <c r="P66" s="136"/>
      <c r="Q66" s="136"/>
    </row>
    <row r="67" spans="1:17" x14ac:dyDescent="0.35">
      <c r="A67" s="59" t="s">
        <v>13</v>
      </c>
      <c r="B67" s="82" t="s">
        <v>66</v>
      </c>
      <c r="C67" s="211">
        <v>0.05</v>
      </c>
      <c r="D67" s="81">
        <f>(D54+D60+D64+D66)*C67</f>
        <v>404.14586190915202</v>
      </c>
      <c r="E67" s="135"/>
      <c r="F67" s="136"/>
      <c r="G67" s="136"/>
      <c r="H67" s="136"/>
      <c r="I67" s="136"/>
      <c r="J67" s="136"/>
      <c r="K67" s="136"/>
      <c r="L67" s="136"/>
      <c r="M67" s="136"/>
      <c r="N67" s="136"/>
      <c r="O67" s="136"/>
      <c r="P67" s="136"/>
      <c r="Q67" s="136"/>
    </row>
    <row r="68" spans="1:17" x14ac:dyDescent="0.35">
      <c r="A68" s="245" t="s">
        <v>32</v>
      </c>
      <c r="B68" s="245"/>
      <c r="C68" s="245"/>
      <c r="D68" s="71">
        <f>SUM(D66:D67)</f>
        <v>562.63443520685871</v>
      </c>
      <c r="E68" s="138"/>
      <c r="F68" s="139"/>
      <c r="G68" s="139"/>
      <c r="H68" s="139"/>
      <c r="I68" s="139"/>
      <c r="J68" s="139"/>
      <c r="K68" s="139"/>
      <c r="L68" s="139"/>
      <c r="M68" s="139"/>
      <c r="N68" s="139"/>
      <c r="O68" s="139"/>
      <c r="P68" s="139"/>
      <c r="Q68" s="139"/>
    </row>
    <row r="69" spans="1:17" x14ac:dyDescent="0.35">
      <c r="A69" s="246" t="s">
        <v>67</v>
      </c>
      <c r="B69" s="246"/>
      <c r="C69" s="246"/>
      <c r="D69" s="246"/>
      <c r="E69" s="138"/>
      <c r="F69" s="139"/>
      <c r="G69" s="139"/>
      <c r="H69" s="139"/>
      <c r="I69" s="139"/>
      <c r="J69" s="139"/>
      <c r="K69" s="139"/>
      <c r="L69" s="139"/>
      <c r="M69" s="139"/>
      <c r="N69" s="139"/>
      <c r="O69" s="139"/>
      <c r="P69" s="139"/>
      <c r="Q69" s="139"/>
    </row>
    <row r="70" spans="1:17" x14ac:dyDescent="0.35">
      <c r="A70" s="59" t="s">
        <v>11</v>
      </c>
      <c r="B70" s="82" t="s">
        <v>68</v>
      </c>
      <c r="C70" s="78">
        <v>6.4999999999999997E-3</v>
      </c>
      <c r="D70" s="70">
        <f>$D$74*C70</f>
        <v>60.389611549643412</v>
      </c>
      <c r="E70" s="138"/>
      <c r="F70" s="139"/>
      <c r="G70" s="139"/>
      <c r="H70" s="139"/>
      <c r="I70" s="139"/>
      <c r="J70" s="139"/>
      <c r="K70" s="139"/>
      <c r="L70" s="139"/>
      <c r="M70" s="139"/>
      <c r="N70" s="139"/>
      <c r="O70" s="139"/>
      <c r="P70" s="139"/>
      <c r="Q70" s="139"/>
    </row>
    <row r="71" spans="1:17" x14ac:dyDescent="0.35">
      <c r="A71" s="59" t="s">
        <v>13</v>
      </c>
      <c r="B71" s="82" t="s">
        <v>69</v>
      </c>
      <c r="C71" s="78">
        <v>0.03</v>
      </c>
      <c r="D71" s="70">
        <f>$D$74*C71</f>
        <v>278.72128407527731</v>
      </c>
      <c r="E71" s="138"/>
      <c r="F71" s="139"/>
      <c r="G71" s="139"/>
      <c r="H71" s="139"/>
      <c r="I71" s="139"/>
      <c r="J71" s="139"/>
      <c r="K71" s="139"/>
      <c r="L71" s="139"/>
      <c r="M71" s="139"/>
      <c r="N71" s="139"/>
      <c r="O71" s="139"/>
      <c r="P71" s="139"/>
      <c r="Q71" s="139"/>
    </row>
    <row r="72" spans="1:17" x14ac:dyDescent="0.35">
      <c r="A72" s="59" t="s">
        <v>15</v>
      </c>
      <c r="B72" s="82" t="s">
        <v>70</v>
      </c>
      <c r="C72" s="78">
        <v>0.05</v>
      </c>
      <c r="D72" s="70">
        <f>$D$74*C72</f>
        <v>464.53547345879554</v>
      </c>
      <c r="E72" s="138"/>
      <c r="F72" s="139"/>
      <c r="G72" s="139"/>
      <c r="H72" s="139"/>
      <c r="I72" s="139"/>
      <c r="J72" s="139"/>
      <c r="K72" s="139"/>
      <c r="L72" s="139"/>
      <c r="M72" s="139"/>
      <c r="N72" s="139"/>
      <c r="O72" s="139"/>
      <c r="P72" s="139"/>
      <c r="Q72" s="139"/>
    </row>
    <row r="73" spans="1:17" x14ac:dyDescent="0.35">
      <c r="A73" s="245" t="s">
        <v>32</v>
      </c>
      <c r="B73" s="245"/>
      <c r="C73" s="75">
        <f>SUM(C70:C72)</f>
        <v>8.6499999999999994E-2</v>
      </c>
      <c r="D73" s="71">
        <f>SUM(D70:D72)</f>
        <v>803.64636908371631</v>
      </c>
      <c r="E73" s="138"/>
      <c r="F73" s="139"/>
      <c r="G73" s="139"/>
      <c r="H73" s="139"/>
      <c r="I73" s="139"/>
      <c r="J73" s="139"/>
      <c r="K73" s="139"/>
      <c r="L73" s="139"/>
      <c r="M73" s="139"/>
      <c r="N73" s="139"/>
      <c r="O73" s="139"/>
      <c r="P73" s="139"/>
      <c r="Q73" s="139"/>
    </row>
    <row r="74" spans="1:17" x14ac:dyDescent="0.35">
      <c r="A74" s="246" t="s">
        <v>71</v>
      </c>
      <c r="B74" s="246"/>
      <c r="C74" s="246"/>
      <c r="D74" s="83">
        <f>(D54+D60+D64+D68)/(100%-C73)</f>
        <v>9290.7094691759103</v>
      </c>
      <c r="E74" s="138"/>
      <c r="F74" s="139"/>
      <c r="G74" s="139"/>
      <c r="H74" s="139"/>
      <c r="I74" s="139"/>
      <c r="J74" s="139"/>
      <c r="K74" s="139"/>
      <c r="L74" s="139"/>
      <c r="M74" s="139"/>
      <c r="N74" s="139"/>
      <c r="O74" s="139"/>
      <c r="P74" s="139"/>
      <c r="Q74" s="139"/>
    </row>
  </sheetData>
  <mergeCells count="34">
    <mergeCell ref="A16:D16"/>
    <mergeCell ref="A1:D1"/>
    <mergeCell ref="B2:C2"/>
    <mergeCell ref="B3:C3"/>
    <mergeCell ref="B5:C5"/>
    <mergeCell ref="B6:C6"/>
    <mergeCell ref="B7:C7"/>
    <mergeCell ref="B4:C4"/>
    <mergeCell ref="B8:C8"/>
    <mergeCell ref="B9:C9"/>
    <mergeCell ref="A10:D10"/>
    <mergeCell ref="B11:C11"/>
    <mergeCell ref="A15:C15"/>
    <mergeCell ref="A54:C54"/>
    <mergeCell ref="A17:D17"/>
    <mergeCell ref="A26:B26"/>
    <mergeCell ref="A27:D27"/>
    <mergeCell ref="A31:B31"/>
    <mergeCell ref="A32:D32"/>
    <mergeCell ref="A36:B36"/>
    <mergeCell ref="A37:D37"/>
    <mergeCell ref="A44:B44"/>
    <mergeCell ref="A45:D45"/>
    <mergeCell ref="A52:B52"/>
    <mergeCell ref="A53:C53"/>
    <mergeCell ref="A68:C68"/>
    <mergeCell ref="A69:D69"/>
    <mergeCell ref="A73:B73"/>
    <mergeCell ref="A74:C74"/>
    <mergeCell ref="A55:D55"/>
    <mergeCell ref="A60:C60"/>
    <mergeCell ref="A61:D61"/>
    <mergeCell ref="A64:C64"/>
    <mergeCell ref="A65:D65"/>
  </mergeCells>
  <pageMargins left="0.511811024" right="0.511811024" top="0.78740157499999996" bottom="0.78740157499999996" header="0.31496062000000002" footer="0.31496062000000002"/>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1AE31-6B15-45EE-9947-F6AAF122895A}">
  <dimension ref="A1:Q73"/>
  <sheetViews>
    <sheetView zoomScale="130" zoomScaleNormal="130" workbookViewId="0">
      <selection sqref="A1:D1"/>
    </sheetView>
  </sheetViews>
  <sheetFormatPr defaultColWidth="9.1796875" defaultRowHeight="14.5" x14ac:dyDescent="0.35"/>
  <cols>
    <col min="1" max="1" width="13.453125" style="85" customWidth="1"/>
    <col min="2" max="2" width="55.453125" style="61" customWidth="1"/>
    <col min="3" max="3" width="8.1796875" style="86" bestFit="1" customWidth="1"/>
    <col min="4" max="4" width="41.7265625" style="87" customWidth="1"/>
    <col min="5" max="5" width="65.81640625" style="61" customWidth="1"/>
    <col min="6" max="6" width="11.7265625" style="61" bestFit="1" customWidth="1"/>
    <col min="7" max="8" width="11.81640625" style="61" bestFit="1" customWidth="1"/>
    <col min="9" max="16384" width="9.1796875" style="61"/>
  </cols>
  <sheetData>
    <row r="1" spans="1:17" x14ac:dyDescent="0.35">
      <c r="A1" s="246" t="s">
        <v>0</v>
      </c>
      <c r="B1" s="246"/>
      <c r="C1" s="246"/>
      <c r="D1" s="246"/>
    </row>
    <row r="2" spans="1:17" x14ac:dyDescent="0.35">
      <c r="A2" s="59">
        <v>1</v>
      </c>
      <c r="B2" s="241" t="s">
        <v>1</v>
      </c>
      <c r="C2" s="241"/>
      <c r="D2" s="60" t="s">
        <v>271</v>
      </c>
      <c r="E2" s="140"/>
      <c r="F2" s="85"/>
      <c r="G2" s="85"/>
      <c r="H2" s="85"/>
      <c r="I2" s="85"/>
      <c r="J2" s="85"/>
      <c r="K2" s="85"/>
      <c r="L2" s="85"/>
      <c r="M2" s="85"/>
      <c r="N2" s="85"/>
      <c r="O2" s="85"/>
      <c r="P2" s="85"/>
      <c r="Q2" s="85"/>
    </row>
    <row r="3" spans="1:17" ht="159.5" x14ac:dyDescent="0.35">
      <c r="A3" s="59">
        <v>2</v>
      </c>
      <c r="B3" s="241" t="s">
        <v>3</v>
      </c>
      <c r="C3" s="241"/>
      <c r="D3" s="60" t="s">
        <v>329</v>
      </c>
      <c r="E3" s="179" t="s">
        <v>328</v>
      </c>
      <c r="F3" s="139"/>
      <c r="G3" s="139"/>
      <c r="H3" s="139"/>
      <c r="I3" s="139"/>
      <c r="J3" s="139"/>
      <c r="K3" s="139"/>
      <c r="L3" s="139"/>
      <c r="M3" s="139"/>
      <c r="N3" s="139"/>
      <c r="O3" s="139"/>
      <c r="P3" s="139"/>
      <c r="Q3" s="139"/>
    </row>
    <row r="4" spans="1:17" x14ac:dyDescent="0.35">
      <c r="A4" s="59">
        <v>3</v>
      </c>
      <c r="B4" s="241" t="s">
        <v>72</v>
      </c>
      <c r="C4" s="241"/>
      <c r="D4" s="208">
        <v>4230.54</v>
      </c>
      <c r="E4" s="135" t="s">
        <v>379</v>
      </c>
      <c r="F4" s="139"/>
      <c r="G4" s="139"/>
      <c r="H4" s="139"/>
      <c r="I4" s="139"/>
      <c r="J4" s="139"/>
      <c r="K4" s="139"/>
      <c r="L4" s="139"/>
      <c r="M4" s="139"/>
      <c r="N4" s="139"/>
      <c r="O4" s="139"/>
      <c r="P4" s="139"/>
      <c r="Q4" s="139"/>
    </row>
    <row r="5" spans="1:17" x14ac:dyDescent="0.35">
      <c r="A5" s="59">
        <v>4</v>
      </c>
      <c r="B5" s="251" t="s">
        <v>73</v>
      </c>
      <c r="C5" s="252"/>
      <c r="D5" s="208" t="s">
        <v>358</v>
      </c>
      <c r="E5" s="138"/>
      <c r="F5" s="139"/>
      <c r="G5" s="139"/>
      <c r="H5" s="139"/>
      <c r="I5" s="139"/>
      <c r="J5" s="139"/>
      <c r="K5" s="139"/>
      <c r="L5" s="139"/>
      <c r="M5" s="139"/>
      <c r="N5" s="139"/>
      <c r="O5" s="139"/>
      <c r="P5" s="139"/>
      <c r="Q5" s="139"/>
    </row>
    <row r="6" spans="1:17" x14ac:dyDescent="0.35">
      <c r="A6" s="59">
        <v>5</v>
      </c>
      <c r="B6" s="241" t="s">
        <v>4</v>
      </c>
      <c r="C6" s="241"/>
      <c r="D6" s="209">
        <v>45413</v>
      </c>
      <c r="E6" s="138"/>
      <c r="F6" s="139"/>
      <c r="G6" s="139"/>
      <c r="H6" s="139"/>
      <c r="I6" s="139"/>
      <c r="J6" s="139"/>
      <c r="K6" s="139"/>
      <c r="L6" s="139"/>
      <c r="M6" s="139"/>
      <c r="N6" s="139"/>
      <c r="O6" s="139"/>
      <c r="P6" s="139"/>
      <c r="Q6" s="139"/>
    </row>
    <row r="7" spans="1:17" x14ac:dyDescent="0.35">
      <c r="A7" s="59">
        <v>6</v>
      </c>
      <c r="B7" s="241" t="s">
        <v>5</v>
      </c>
      <c r="C7" s="241"/>
      <c r="D7" s="65" t="s">
        <v>6</v>
      </c>
      <c r="E7" s="138"/>
      <c r="F7" s="139"/>
      <c r="G7" s="139"/>
      <c r="H7" s="139"/>
      <c r="I7" s="139"/>
      <c r="J7" s="139"/>
      <c r="K7" s="139"/>
      <c r="L7" s="139"/>
      <c r="M7" s="139"/>
      <c r="N7" s="139"/>
      <c r="O7" s="139"/>
      <c r="P7" s="139"/>
      <c r="Q7" s="139"/>
    </row>
    <row r="8" spans="1:17" x14ac:dyDescent="0.35">
      <c r="A8" s="59">
        <v>7</v>
      </c>
      <c r="B8" s="241" t="s">
        <v>7</v>
      </c>
      <c r="C8" s="241"/>
      <c r="D8" s="141">
        <v>1</v>
      </c>
      <c r="E8" s="135"/>
      <c r="F8" s="136"/>
      <c r="G8" s="136"/>
      <c r="H8" s="136"/>
      <c r="I8" s="136"/>
      <c r="J8" s="136"/>
      <c r="K8" s="136"/>
      <c r="L8" s="136"/>
      <c r="M8" s="136"/>
      <c r="N8" s="136"/>
      <c r="O8" s="136"/>
      <c r="P8" s="136"/>
      <c r="Q8" s="136"/>
    </row>
    <row r="9" spans="1:17" x14ac:dyDescent="0.35">
      <c r="A9" s="246" t="s">
        <v>8</v>
      </c>
      <c r="B9" s="246"/>
      <c r="C9" s="246"/>
      <c r="D9" s="246"/>
      <c r="E9" s="138"/>
      <c r="F9" s="139"/>
      <c r="G9" s="139"/>
      <c r="H9" s="139"/>
      <c r="I9" s="139"/>
      <c r="J9" s="139"/>
      <c r="K9" s="139"/>
      <c r="L9" s="139"/>
      <c r="M9" s="139"/>
      <c r="N9" s="139"/>
      <c r="O9" s="139"/>
      <c r="P9" s="139"/>
      <c r="Q9" s="139"/>
    </row>
    <row r="10" spans="1:17" x14ac:dyDescent="0.35">
      <c r="A10" s="59"/>
      <c r="B10" s="250" t="s">
        <v>9</v>
      </c>
      <c r="C10" s="250"/>
      <c r="D10" s="65" t="s">
        <v>10</v>
      </c>
      <c r="E10" s="138"/>
      <c r="F10" s="139"/>
      <c r="G10" s="139"/>
      <c r="H10" s="139"/>
      <c r="I10" s="139"/>
      <c r="J10" s="139"/>
      <c r="K10" s="139"/>
      <c r="L10" s="139"/>
      <c r="M10" s="139"/>
      <c r="N10" s="139"/>
      <c r="O10" s="139"/>
      <c r="P10" s="139"/>
      <c r="Q10" s="139"/>
    </row>
    <row r="11" spans="1:17" x14ac:dyDescent="0.35">
      <c r="A11" s="59" t="s">
        <v>11</v>
      </c>
      <c r="B11" s="41" t="s">
        <v>12</v>
      </c>
      <c r="C11" s="68"/>
      <c r="D11" s="65">
        <f>D4</f>
        <v>4230.54</v>
      </c>
      <c r="E11" s="149"/>
      <c r="F11" s="139"/>
      <c r="G11" s="139"/>
      <c r="H11" s="139"/>
      <c r="I11" s="139"/>
      <c r="J11" s="139"/>
      <c r="K11" s="139"/>
      <c r="L11" s="139"/>
      <c r="M11" s="139"/>
      <c r="N11" s="139"/>
      <c r="O11" s="139"/>
      <c r="P11" s="139"/>
      <c r="Q11" s="139"/>
    </row>
    <row r="12" spans="1:17" x14ac:dyDescent="0.35">
      <c r="A12" s="59" t="s">
        <v>13</v>
      </c>
      <c r="B12" s="41" t="s">
        <v>14</v>
      </c>
      <c r="C12" s="68"/>
      <c r="D12" s="210"/>
      <c r="E12" s="138"/>
      <c r="F12" s="139"/>
      <c r="G12" s="139"/>
      <c r="H12" s="139"/>
      <c r="I12" s="139"/>
      <c r="J12" s="139"/>
      <c r="K12" s="139"/>
      <c r="L12" s="139"/>
      <c r="M12" s="139"/>
      <c r="N12" s="139"/>
      <c r="O12" s="139"/>
      <c r="P12" s="139"/>
      <c r="Q12" s="139"/>
    </row>
    <row r="13" spans="1:17" x14ac:dyDescent="0.35">
      <c r="A13" s="59" t="s">
        <v>15</v>
      </c>
      <c r="B13" s="41" t="s">
        <v>16</v>
      </c>
      <c r="C13" s="68"/>
      <c r="D13" s="210"/>
      <c r="E13" s="138"/>
      <c r="F13" s="139"/>
      <c r="G13" s="139"/>
      <c r="H13" s="139"/>
      <c r="I13" s="139"/>
      <c r="J13" s="139"/>
      <c r="K13" s="139"/>
      <c r="L13" s="139"/>
      <c r="M13" s="139"/>
      <c r="N13" s="139"/>
      <c r="O13" s="139"/>
      <c r="P13" s="139"/>
      <c r="Q13" s="139"/>
    </row>
    <row r="14" spans="1:17" x14ac:dyDescent="0.35">
      <c r="A14" s="245" t="s">
        <v>17</v>
      </c>
      <c r="B14" s="245"/>
      <c r="C14" s="245"/>
      <c r="D14" s="142">
        <f>SUM(D11:D13)</f>
        <v>4230.54</v>
      </c>
      <c r="E14" s="138"/>
      <c r="F14" s="139"/>
      <c r="G14" s="139"/>
      <c r="H14" s="139"/>
      <c r="I14" s="139"/>
      <c r="J14" s="139"/>
      <c r="K14" s="139"/>
      <c r="L14" s="139"/>
      <c r="M14" s="139"/>
      <c r="N14" s="139"/>
      <c r="O14" s="139"/>
      <c r="P14" s="139"/>
      <c r="Q14" s="139"/>
    </row>
    <row r="15" spans="1:17" x14ac:dyDescent="0.35">
      <c r="A15" s="246" t="s">
        <v>18</v>
      </c>
      <c r="B15" s="246"/>
      <c r="C15" s="246"/>
      <c r="D15" s="246"/>
      <c r="E15" s="138"/>
      <c r="F15" s="139"/>
      <c r="G15" s="139"/>
      <c r="H15" s="139"/>
      <c r="I15" s="139"/>
      <c r="J15" s="139"/>
      <c r="K15" s="139"/>
      <c r="L15" s="139"/>
      <c r="M15" s="139"/>
      <c r="N15" s="139"/>
      <c r="O15" s="139"/>
      <c r="P15" s="139"/>
      <c r="Q15" s="139"/>
    </row>
    <row r="16" spans="1:17" x14ac:dyDescent="0.35">
      <c r="A16" s="250" t="s">
        <v>19</v>
      </c>
      <c r="B16" s="250"/>
      <c r="C16" s="250"/>
      <c r="D16" s="250"/>
      <c r="E16" s="138"/>
      <c r="F16" s="139"/>
      <c r="G16" s="139"/>
      <c r="H16" s="139"/>
      <c r="I16" s="139"/>
      <c r="J16" s="139"/>
      <c r="K16" s="139"/>
      <c r="L16" s="139"/>
      <c r="M16" s="139"/>
      <c r="N16" s="139"/>
      <c r="O16" s="139"/>
      <c r="P16" s="139"/>
      <c r="Q16" s="139"/>
    </row>
    <row r="17" spans="1:17" x14ac:dyDescent="0.35">
      <c r="A17" s="59" t="s">
        <v>11</v>
      </c>
      <c r="B17" s="41" t="s">
        <v>20</v>
      </c>
      <c r="C17" s="72">
        <v>0.2</v>
      </c>
      <c r="D17" s="70">
        <f>$D$14*C17</f>
        <v>846.10800000000006</v>
      </c>
      <c r="E17" s="138"/>
      <c r="F17" s="139"/>
      <c r="G17" s="139"/>
      <c r="H17" s="139"/>
      <c r="I17" s="139"/>
      <c r="J17" s="139"/>
      <c r="K17" s="139"/>
      <c r="L17" s="139"/>
      <c r="M17" s="139"/>
      <c r="N17" s="139"/>
      <c r="O17" s="139"/>
      <c r="P17" s="139"/>
      <c r="Q17" s="139"/>
    </row>
    <row r="18" spans="1:17" x14ac:dyDescent="0.35">
      <c r="A18" s="59" t="s">
        <v>13</v>
      </c>
      <c r="B18" s="41" t="s">
        <v>21</v>
      </c>
      <c r="C18" s="72">
        <v>1.4999999999999999E-2</v>
      </c>
      <c r="D18" s="70">
        <f t="shared" ref="D18:D24" si="0">$D$14*C18</f>
        <v>63.458099999999995</v>
      </c>
      <c r="E18" s="138"/>
      <c r="F18" s="139"/>
      <c r="G18" s="139"/>
      <c r="H18" s="139"/>
      <c r="I18" s="139"/>
      <c r="J18" s="139"/>
      <c r="K18" s="139"/>
      <c r="L18" s="139"/>
      <c r="M18" s="139"/>
      <c r="N18" s="139"/>
      <c r="O18" s="139"/>
      <c r="P18" s="139"/>
      <c r="Q18" s="139"/>
    </row>
    <row r="19" spans="1:17" x14ac:dyDescent="0.35">
      <c r="A19" s="59" t="s">
        <v>15</v>
      </c>
      <c r="B19" s="41" t="s">
        <v>22</v>
      </c>
      <c r="C19" s="72">
        <v>0.01</v>
      </c>
      <c r="D19" s="70">
        <f t="shared" si="0"/>
        <v>42.305399999999999</v>
      </c>
      <c r="E19" s="138"/>
      <c r="F19" s="139"/>
      <c r="G19" s="139"/>
      <c r="H19" s="139"/>
      <c r="I19" s="139"/>
      <c r="J19" s="139"/>
      <c r="K19" s="139"/>
      <c r="L19" s="139"/>
      <c r="M19" s="139"/>
      <c r="N19" s="139"/>
      <c r="O19" s="139"/>
      <c r="P19" s="139"/>
      <c r="Q19" s="139"/>
    </row>
    <row r="20" spans="1:17" x14ac:dyDescent="0.35">
      <c r="A20" s="59" t="s">
        <v>23</v>
      </c>
      <c r="B20" s="41" t="s">
        <v>24</v>
      </c>
      <c r="C20" s="72">
        <v>2E-3</v>
      </c>
      <c r="D20" s="70">
        <f t="shared" si="0"/>
        <v>8.4610800000000008</v>
      </c>
      <c r="E20" s="138"/>
      <c r="F20" s="139"/>
      <c r="G20" s="139"/>
      <c r="H20" s="139"/>
      <c r="I20" s="139"/>
      <c r="J20" s="139"/>
      <c r="K20" s="139"/>
      <c r="L20" s="139"/>
      <c r="M20" s="139"/>
      <c r="N20" s="139"/>
      <c r="O20" s="139"/>
      <c r="P20" s="139"/>
      <c r="Q20" s="139"/>
    </row>
    <row r="21" spans="1:17" x14ac:dyDescent="0.35">
      <c r="A21" s="59" t="s">
        <v>25</v>
      </c>
      <c r="B21" s="46" t="s">
        <v>26</v>
      </c>
      <c r="C21" s="72">
        <v>6.0000000000000001E-3</v>
      </c>
      <c r="D21" s="70">
        <f t="shared" si="0"/>
        <v>25.383240000000001</v>
      </c>
      <c r="E21" s="138"/>
      <c r="F21" s="139"/>
      <c r="G21" s="139"/>
      <c r="H21" s="139"/>
      <c r="I21" s="139"/>
      <c r="J21" s="139"/>
      <c r="K21" s="139"/>
      <c r="L21" s="139"/>
      <c r="M21" s="139"/>
      <c r="N21" s="139"/>
      <c r="O21" s="139"/>
      <c r="P21" s="139"/>
      <c r="Q21" s="139"/>
    </row>
    <row r="22" spans="1:17" x14ac:dyDescent="0.35">
      <c r="A22" s="59" t="s">
        <v>27</v>
      </c>
      <c r="B22" s="46" t="s">
        <v>28</v>
      </c>
      <c r="C22" s="72">
        <v>2.5000000000000001E-2</v>
      </c>
      <c r="D22" s="70">
        <f t="shared" si="0"/>
        <v>105.76350000000001</v>
      </c>
      <c r="E22" s="138"/>
      <c r="F22" s="139"/>
      <c r="G22" s="139"/>
      <c r="H22" s="139"/>
      <c r="I22" s="139"/>
      <c r="J22" s="139"/>
      <c r="K22" s="139"/>
      <c r="L22" s="139"/>
      <c r="M22" s="139"/>
      <c r="N22" s="139"/>
      <c r="O22" s="139"/>
      <c r="P22" s="139"/>
      <c r="Q22" s="139"/>
    </row>
    <row r="23" spans="1:17" x14ac:dyDescent="0.35">
      <c r="A23" s="59" t="s">
        <v>29</v>
      </c>
      <c r="B23" s="41" t="s">
        <v>30</v>
      </c>
      <c r="C23" s="72">
        <v>0.03</v>
      </c>
      <c r="D23" s="70">
        <f t="shared" si="0"/>
        <v>126.91619999999999</v>
      </c>
      <c r="E23" s="138"/>
      <c r="F23" s="139"/>
      <c r="G23" s="139"/>
      <c r="H23" s="139"/>
      <c r="I23" s="139"/>
      <c r="J23" s="139"/>
      <c r="K23" s="139"/>
      <c r="L23" s="139"/>
      <c r="M23" s="139"/>
      <c r="N23" s="139"/>
      <c r="O23" s="139"/>
      <c r="P23" s="139"/>
      <c r="Q23" s="139"/>
    </row>
    <row r="24" spans="1:17" x14ac:dyDescent="0.35">
      <c r="A24" s="59" t="s">
        <v>29</v>
      </c>
      <c r="B24" s="41" t="s">
        <v>31</v>
      </c>
      <c r="C24" s="72">
        <v>0.08</v>
      </c>
      <c r="D24" s="70">
        <f t="shared" si="0"/>
        <v>338.44319999999999</v>
      </c>
      <c r="E24" s="138"/>
      <c r="F24" s="139"/>
      <c r="G24" s="139"/>
      <c r="H24" s="139"/>
      <c r="I24" s="139"/>
      <c r="J24" s="139"/>
      <c r="K24" s="139"/>
      <c r="L24" s="139"/>
      <c r="M24" s="139"/>
      <c r="N24" s="139"/>
      <c r="O24" s="139"/>
      <c r="P24" s="139"/>
      <c r="Q24" s="139"/>
    </row>
    <row r="25" spans="1:17" x14ac:dyDescent="0.35">
      <c r="A25" s="245" t="s">
        <v>32</v>
      </c>
      <c r="B25" s="245"/>
      <c r="C25" s="75">
        <f>SUM(C17:C24)</f>
        <v>0.36800000000000005</v>
      </c>
      <c r="D25" s="76">
        <f>SUM(D17:D24)</f>
        <v>1556.8387199999997</v>
      </c>
      <c r="E25" s="138"/>
      <c r="F25" s="139"/>
      <c r="G25" s="139"/>
      <c r="H25" s="139"/>
      <c r="I25" s="139"/>
      <c r="J25" s="139"/>
      <c r="K25" s="139"/>
      <c r="L25" s="139"/>
      <c r="M25" s="139"/>
      <c r="N25" s="139"/>
      <c r="O25" s="139"/>
      <c r="P25" s="139"/>
      <c r="Q25" s="139"/>
    </row>
    <row r="26" spans="1:17" x14ac:dyDescent="0.35">
      <c r="A26" s="250" t="s">
        <v>33</v>
      </c>
      <c r="B26" s="250"/>
      <c r="C26" s="250"/>
      <c r="D26" s="250"/>
      <c r="E26" s="138"/>
      <c r="F26" s="139"/>
      <c r="G26" s="139"/>
      <c r="H26" s="139"/>
      <c r="I26" s="139"/>
      <c r="J26" s="139"/>
      <c r="K26" s="139"/>
      <c r="L26" s="139"/>
      <c r="M26" s="139"/>
      <c r="N26" s="139"/>
      <c r="O26" s="139"/>
      <c r="P26" s="139"/>
      <c r="Q26" s="139"/>
    </row>
    <row r="27" spans="1:17" x14ac:dyDescent="0.35">
      <c r="A27" s="59" t="s">
        <v>11</v>
      </c>
      <c r="B27" s="41" t="s">
        <v>34</v>
      </c>
      <c r="C27" s="72">
        <f>(1/12)</f>
        <v>8.3333333333333329E-2</v>
      </c>
      <c r="D27" s="70">
        <f t="shared" ref="D27:D29" si="1">$D$14*C27</f>
        <v>352.54499999999996</v>
      </c>
      <c r="E27" s="138"/>
      <c r="F27" s="139"/>
      <c r="G27" s="139"/>
      <c r="H27" s="139"/>
      <c r="I27" s="139"/>
      <c r="J27" s="139"/>
      <c r="K27" s="139"/>
      <c r="L27" s="139"/>
      <c r="M27" s="139"/>
      <c r="N27" s="139"/>
      <c r="O27" s="139"/>
      <c r="P27" s="139"/>
      <c r="Q27" s="139"/>
    </row>
    <row r="28" spans="1:17" x14ac:dyDescent="0.35">
      <c r="A28" s="59" t="s">
        <v>13</v>
      </c>
      <c r="B28" s="41" t="s">
        <v>35</v>
      </c>
      <c r="C28" s="72">
        <f>(1/3)/12</f>
        <v>2.7777777777777776E-2</v>
      </c>
      <c r="D28" s="70">
        <f t="shared" si="1"/>
        <v>117.51499999999999</v>
      </c>
      <c r="E28" s="138"/>
      <c r="F28" s="139"/>
      <c r="G28" s="139"/>
      <c r="H28" s="139"/>
      <c r="I28" s="139"/>
      <c r="J28" s="139"/>
      <c r="K28" s="139"/>
      <c r="L28" s="139"/>
      <c r="M28" s="139"/>
      <c r="N28" s="139"/>
      <c r="O28" s="139"/>
      <c r="P28" s="139"/>
      <c r="Q28" s="139"/>
    </row>
    <row r="29" spans="1:17" ht="15" customHeight="1" x14ac:dyDescent="0.35">
      <c r="A29" s="59" t="s">
        <v>15</v>
      </c>
      <c r="B29" s="41" t="s">
        <v>36</v>
      </c>
      <c r="C29" s="72">
        <f>11.11%*C25</f>
        <v>4.0884799999999999E-2</v>
      </c>
      <c r="D29" s="70">
        <f t="shared" si="1"/>
        <v>172.964781792</v>
      </c>
      <c r="E29" s="138"/>
      <c r="F29" s="139"/>
      <c r="G29" s="139"/>
      <c r="H29" s="139"/>
      <c r="I29" s="139"/>
      <c r="J29" s="139"/>
      <c r="K29" s="139"/>
      <c r="L29" s="139"/>
      <c r="M29" s="139"/>
      <c r="N29" s="139"/>
      <c r="O29" s="139"/>
      <c r="P29" s="139"/>
      <c r="Q29" s="139"/>
    </row>
    <row r="30" spans="1:17" x14ac:dyDescent="0.35">
      <c r="A30" s="245" t="s">
        <v>32</v>
      </c>
      <c r="B30" s="245"/>
      <c r="C30" s="75">
        <f>SUM(C27:C29)</f>
        <v>0.1519959111111111</v>
      </c>
      <c r="D30" s="76">
        <f>SUM(D27:D29)</f>
        <v>643.02478179199989</v>
      </c>
      <c r="E30" s="138"/>
      <c r="F30" s="139"/>
      <c r="G30" s="139"/>
      <c r="H30" s="139"/>
      <c r="I30" s="139"/>
      <c r="J30" s="139"/>
      <c r="K30" s="139"/>
      <c r="L30" s="139"/>
      <c r="M30" s="139"/>
      <c r="N30" s="139"/>
      <c r="O30" s="139"/>
      <c r="P30" s="139"/>
      <c r="Q30" s="139"/>
    </row>
    <row r="31" spans="1:17" x14ac:dyDescent="0.35">
      <c r="A31" s="250" t="s">
        <v>37</v>
      </c>
      <c r="B31" s="250"/>
      <c r="C31" s="250"/>
      <c r="D31" s="250"/>
      <c r="E31" s="138"/>
      <c r="F31" s="139"/>
      <c r="G31" s="139"/>
      <c r="H31" s="139"/>
      <c r="I31" s="139"/>
      <c r="J31" s="139"/>
      <c r="K31" s="139"/>
      <c r="L31" s="139"/>
      <c r="M31" s="139"/>
      <c r="N31" s="139"/>
      <c r="O31" s="139"/>
      <c r="P31" s="139"/>
      <c r="Q31" s="139"/>
    </row>
    <row r="32" spans="1:17" x14ac:dyDescent="0.35">
      <c r="A32" s="59" t="s">
        <v>11</v>
      </c>
      <c r="B32" s="41" t="s">
        <v>37</v>
      </c>
      <c r="C32" s="72">
        <f>((0.1111*0.02)*(4/12))</f>
        <v>7.406666666666666E-4</v>
      </c>
      <c r="D32" s="77">
        <f>$D$14*C32</f>
        <v>3.1334199599999999</v>
      </c>
      <c r="E32" s="138"/>
      <c r="F32" s="139"/>
      <c r="G32" s="139"/>
      <c r="H32" s="139"/>
      <c r="I32" s="139"/>
      <c r="J32" s="139"/>
      <c r="K32" s="139"/>
      <c r="L32" s="139"/>
      <c r="M32" s="139"/>
      <c r="N32" s="139"/>
      <c r="O32" s="139"/>
      <c r="P32" s="139"/>
      <c r="Q32" s="139"/>
    </row>
    <row r="33" spans="1:17" ht="15" customHeight="1" x14ac:dyDescent="0.35">
      <c r="A33" s="59" t="s">
        <v>13</v>
      </c>
      <c r="B33" s="41" t="s">
        <v>38</v>
      </c>
      <c r="C33" s="72">
        <f>C32*C25</f>
        <v>2.7256533333333332E-4</v>
      </c>
      <c r="D33" s="77">
        <f t="shared" ref="D33:D34" si="2">$D$14*C33</f>
        <v>1.15309854528</v>
      </c>
      <c r="E33" s="138"/>
      <c r="F33" s="139"/>
      <c r="G33" s="139"/>
      <c r="H33" s="139"/>
      <c r="I33" s="139"/>
      <c r="J33" s="139"/>
      <c r="K33" s="139"/>
      <c r="L33" s="139"/>
      <c r="M33" s="139"/>
      <c r="N33" s="139"/>
      <c r="O33" s="139"/>
      <c r="P33" s="139"/>
      <c r="Q33" s="139"/>
    </row>
    <row r="34" spans="1:17" ht="30" customHeight="1" x14ac:dyDescent="0.35">
      <c r="A34" s="59" t="s">
        <v>15</v>
      </c>
      <c r="B34" s="41" t="s">
        <v>39</v>
      </c>
      <c r="C34" s="72">
        <f>(1+1/12)*(4/12)*0.02*C25</f>
        <v>2.6577777777777776E-3</v>
      </c>
      <c r="D34" s="77">
        <f t="shared" si="2"/>
        <v>11.243835199999999</v>
      </c>
      <c r="E34" s="138"/>
      <c r="F34" s="139"/>
      <c r="G34" s="139"/>
      <c r="H34" s="139"/>
      <c r="I34" s="139"/>
      <c r="J34" s="139"/>
      <c r="K34" s="139"/>
      <c r="L34" s="139"/>
      <c r="M34" s="139"/>
      <c r="N34" s="139"/>
      <c r="O34" s="139"/>
      <c r="P34" s="139"/>
      <c r="Q34" s="139"/>
    </row>
    <row r="35" spans="1:17" x14ac:dyDescent="0.35">
      <c r="A35" s="245" t="s">
        <v>32</v>
      </c>
      <c r="B35" s="245"/>
      <c r="C35" s="75">
        <f>SUM(C32:C34)</f>
        <v>3.6710097777777773E-3</v>
      </c>
      <c r="D35" s="76">
        <f>SUM(D32:D34)</f>
        <v>15.53035370528</v>
      </c>
      <c r="E35" s="138"/>
      <c r="F35" s="139"/>
      <c r="G35" s="139"/>
      <c r="H35" s="139"/>
      <c r="I35" s="139"/>
      <c r="J35" s="139"/>
      <c r="K35" s="139"/>
      <c r="L35" s="139"/>
      <c r="M35" s="139"/>
      <c r="N35" s="139"/>
      <c r="O35" s="139"/>
      <c r="P35" s="139"/>
      <c r="Q35" s="139"/>
    </row>
    <row r="36" spans="1:17" x14ac:dyDescent="0.35">
      <c r="A36" s="250" t="s">
        <v>40</v>
      </c>
      <c r="B36" s="250"/>
      <c r="C36" s="250"/>
      <c r="D36" s="250"/>
      <c r="E36" s="138"/>
      <c r="F36" s="139"/>
      <c r="G36" s="139"/>
      <c r="H36" s="139"/>
      <c r="I36" s="139"/>
      <c r="J36" s="139"/>
      <c r="K36" s="139"/>
      <c r="L36" s="139"/>
      <c r="M36" s="139"/>
      <c r="N36" s="139"/>
      <c r="O36" s="139"/>
      <c r="P36" s="139"/>
      <c r="Q36" s="139"/>
    </row>
    <row r="37" spans="1:17" x14ac:dyDescent="0.35">
      <c r="A37" s="59" t="s">
        <v>11</v>
      </c>
      <c r="B37" s="41" t="s">
        <v>41</v>
      </c>
      <c r="C37" s="78">
        <f>(1/12)*0.25</f>
        <v>2.0833333333333332E-2</v>
      </c>
      <c r="D37" s="77">
        <f t="shared" ref="D37:D42" si="3">$D$14*C37</f>
        <v>88.13624999999999</v>
      </c>
      <c r="E37" s="138"/>
      <c r="F37" s="139"/>
      <c r="G37" s="139"/>
      <c r="H37" s="139"/>
      <c r="I37" s="139"/>
      <c r="J37" s="139"/>
      <c r="K37" s="139"/>
      <c r="L37" s="139"/>
      <c r="M37" s="139"/>
      <c r="N37" s="139"/>
      <c r="O37" s="139"/>
      <c r="P37" s="139"/>
      <c r="Q37" s="139"/>
    </row>
    <row r="38" spans="1:17" x14ac:dyDescent="0.35">
      <c r="A38" s="59" t="s">
        <v>13</v>
      </c>
      <c r="B38" s="41" t="s">
        <v>42</v>
      </c>
      <c r="C38" s="72">
        <f>C37*C24</f>
        <v>1.6666666666666666E-3</v>
      </c>
      <c r="D38" s="77">
        <f t="shared" si="3"/>
        <v>7.0508999999999995</v>
      </c>
      <c r="E38" s="138"/>
      <c r="F38" s="139"/>
      <c r="G38" s="139"/>
      <c r="H38" s="139"/>
      <c r="I38" s="139"/>
      <c r="J38" s="139"/>
      <c r="K38" s="139"/>
      <c r="L38" s="139"/>
      <c r="M38" s="139"/>
      <c r="N38" s="139"/>
      <c r="O38" s="139"/>
      <c r="P38" s="139"/>
      <c r="Q38" s="139"/>
    </row>
    <row r="39" spans="1:17" ht="29" x14ac:dyDescent="0.35">
      <c r="A39" s="59" t="s">
        <v>15</v>
      </c>
      <c r="B39" s="41" t="s">
        <v>43</v>
      </c>
      <c r="C39" s="72">
        <f>(1*0.4*0.08*0.25)+(1*0.1*0.08*0.25)</f>
        <v>0.01</v>
      </c>
      <c r="D39" s="77">
        <f t="shared" si="3"/>
        <v>42.305399999999999</v>
      </c>
      <c r="E39" s="138"/>
      <c r="F39" s="139"/>
      <c r="G39" s="139"/>
      <c r="H39" s="139"/>
      <c r="I39" s="139"/>
      <c r="J39" s="139"/>
      <c r="K39" s="139"/>
      <c r="L39" s="139"/>
      <c r="M39" s="139"/>
      <c r="N39" s="139"/>
      <c r="O39" s="139"/>
      <c r="P39" s="139"/>
      <c r="Q39" s="139"/>
    </row>
    <row r="40" spans="1:17" x14ac:dyDescent="0.35">
      <c r="A40" s="59" t="s">
        <v>23</v>
      </c>
      <c r="B40" s="41" t="s">
        <v>44</v>
      </c>
      <c r="C40" s="72">
        <f>((7/30)/12)*0.7</f>
        <v>1.361111111111111E-2</v>
      </c>
      <c r="D40" s="77">
        <f t="shared" si="3"/>
        <v>57.582349999999998</v>
      </c>
      <c r="E40" s="138"/>
      <c r="F40" s="139"/>
      <c r="G40" s="139"/>
      <c r="H40" s="139"/>
      <c r="I40" s="139"/>
      <c r="J40" s="139"/>
      <c r="K40" s="139"/>
      <c r="L40" s="139"/>
      <c r="M40" s="139"/>
      <c r="N40" s="139"/>
      <c r="O40" s="139"/>
      <c r="P40" s="139"/>
      <c r="Q40" s="139"/>
    </row>
    <row r="41" spans="1:17" x14ac:dyDescent="0.35">
      <c r="A41" s="59" t="s">
        <v>25</v>
      </c>
      <c r="B41" s="41" t="s">
        <v>45</v>
      </c>
      <c r="C41" s="78">
        <f>C40*C25</f>
        <v>5.0088888888888891E-3</v>
      </c>
      <c r="D41" s="77">
        <f t="shared" si="3"/>
        <v>21.1903048</v>
      </c>
      <c r="E41" s="138"/>
      <c r="F41" s="139"/>
      <c r="G41" s="139"/>
      <c r="H41" s="139"/>
      <c r="I41" s="139"/>
      <c r="J41" s="139"/>
      <c r="K41" s="139"/>
      <c r="L41" s="139"/>
      <c r="M41" s="139"/>
      <c r="N41" s="139"/>
      <c r="O41" s="139"/>
      <c r="P41" s="139"/>
      <c r="Q41" s="139"/>
    </row>
    <row r="42" spans="1:17" x14ac:dyDescent="0.35">
      <c r="A42" s="59" t="s">
        <v>27</v>
      </c>
      <c r="B42" s="51" t="s">
        <v>46</v>
      </c>
      <c r="C42" s="78">
        <f>(1*0.4*0.08*0.7)+(1*0.1*0.08*0.7)</f>
        <v>2.8000000000000001E-2</v>
      </c>
      <c r="D42" s="77">
        <f t="shared" si="3"/>
        <v>118.45512000000001</v>
      </c>
      <c r="E42" s="138"/>
      <c r="F42" s="139"/>
      <c r="G42" s="139"/>
      <c r="H42" s="139"/>
      <c r="I42" s="139"/>
      <c r="J42" s="139"/>
      <c r="K42" s="139"/>
      <c r="L42" s="139"/>
      <c r="M42" s="139"/>
      <c r="N42" s="139"/>
      <c r="O42" s="139"/>
      <c r="P42" s="139"/>
      <c r="Q42" s="139"/>
    </row>
    <row r="43" spans="1:17" x14ac:dyDescent="0.35">
      <c r="A43" s="245" t="s">
        <v>32</v>
      </c>
      <c r="B43" s="245"/>
      <c r="C43" s="75">
        <f>SUM(C37:C42)</f>
        <v>7.9119999999999996E-2</v>
      </c>
      <c r="D43" s="76">
        <f>SUM(D37:D42)</f>
        <v>334.72032480000001</v>
      </c>
      <c r="E43" s="138"/>
      <c r="F43" s="139"/>
      <c r="G43" s="139"/>
      <c r="H43" s="139"/>
      <c r="I43" s="139"/>
      <c r="J43" s="139"/>
      <c r="K43" s="139"/>
      <c r="L43" s="139"/>
      <c r="M43" s="139"/>
      <c r="N43" s="139"/>
      <c r="O43" s="139"/>
      <c r="P43" s="139"/>
      <c r="Q43" s="139"/>
    </row>
    <row r="44" spans="1:17" x14ac:dyDescent="0.35">
      <c r="A44" s="250" t="s">
        <v>47</v>
      </c>
      <c r="B44" s="250"/>
      <c r="C44" s="250"/>
      <c r="D44" s="250"/>
      <c r="E44" s="138"/>
      <c r="F44" s="139"/>
      <c r="G44" s="139"/>
      <c r="H44" s="139"/>
      <c r="I44" s="139"/>
      <c r="J44" s="139"/>
      <c r="K44" s="139"/>
      <c r="L44" s="139"/>
      <c r="M44" s="139"/>
      <c r="N44" s="139"/>
      <c r="O44" s="139"/>
      <c r="P44" s="139"/>
      <c r="Q44" s="139"/>
    </row>
    <row r="45" spans="1:17" x14ac:dyDescent="0.35">
      <c r="A45" s="59" t="s">
        <v>11</v>
      </c>
      <c r="B45" s="41" t="s">
        <v>48</v>
      </c>
      <c r="C45" s="78">
        <f>(1/12)</f>
        <v>8.3333333333333329E-2</v>
      </c>
      <c r="D45" s="77">
        <f>$D$14*C45</f>
        <v>352.54499999999996</v>
      </c>
      <c r="E45" s="138"/>
      <c r="F45" s="139"/>
      <c r="G45" s="139"/>
      <c r="H45" s="139"/>
      <c r="I45" s="139"/>
      <c r="J45" s="139"/>
      <c r="K45" s="139"/>
      <c r="L45" s="139"/>
      <c r="M45" s="139"/>
      <c r="N45" s="139"/>
      <c r="O45" s="139"/>
      <c r="P45" s="139"/>
      <c r="Q45" s="139"/>
    </row>
    <row r="46" spans="1:17" x14ac:dyDescent="0.35">
      <c r="A46" s="59" t="s">
        <v>13</v>
      </c>
      <c r="B46" s="41" t="s">
        <v>49</v>
      </c>
      <c r="C46" s="78">
        <f>((5/12)/30)</f>
        <v>1.388888888888889E-2</v>
      </c>
      <c r="D46" s="77">
        <f>$D$14*C46</f>
        <v>58.7575</v>
      </c>
      <c r="E46" s="138"/>
      <c r="F46" s="139"/>
      <c r="G46" s="139"/>
      <c r="H46" s="139"/>
      <c r="I46" s="139"/>
      <c r="J46" s="139"/>
      <c r="K46" s="139"/>
      <c r="L46" s="139"/>
      <c r="M46" s="139"/>
      <c r="N46" s="139"/>
      <c r="O46" s="139"/>
      <c r="P46" s="139"/>
      <c r="Q46" s="139"/>
    </row>
    <row r="47" spans="1:17" x14ac:dyDescent="0.35">
      <c r="A47" s="59" t="s">
        <v>15</v>
      </c>
      <c r="B47" s="41" t="s">
        <v>50</v>
      </c>
      <c r="C47" s="78">
        <f>((5/30)/12)*0.015</f>
        <v>2.0833333333333332E-4</v>
      </c>
      <c r="D47" s="77">
        <f t="shared" ref="D47:D49" si="4">$D$14*C47</f>
        <v>0.88136249999999994</v>
      </c>
      <c r="E47" s="138"/>
      <c r="F47" s="139"/>
      <c r="G47" s="139"/>
      <c r="H47" s="139"/>
      <c r="I47" s="139"/>
      <c r="J47" s="139"/>
      <c r="K47" s="139"/>
      <c r="L47" s="139"/>
      <c r="M47" s="139"/>
      <c r="N47" s="139"/>
      <c r="O47" s="139"/>
      <c r="P47" s="139"/>
      <c r="Q47" s="139"/>
    </row>
    <row r="48" spans="1:17" x14ac:dyDescent="0.35">
      <c r="A48" s="59" t="s">
        <v>23</v>
      </c>
      <c r="B48" s="41" t="s">
        <v>51</v>
      </c>
      <c r="C48" s="78">
        <f>((1/30)/12)</f>
        <v>2.7777777777777779E-3</v>
      </c>
      <c r="D48" s="77">
        <f t="shared" si="4"/>
        <v>11.7515</v>
      </c>
      <c r="E48" s="138"/>
      <c r="F48" s="139"/>
      <c r="G48" s="139"/>
      <c r="H48" s="139"/>
      <c r="I48" s="139"/>
      <c r="J48" s="139"/>
      <c r="K48" s="139"/>
      <c r="L48" s="139"/>
      <c r="M48" s="139"/>
      <c r="N48" s="139"/>
      <c r="O48" s="139"/>
      <c r="P48" s="139"/>
      <c r="Q48" s="139"/>
    </row>
    <row r="49" spans="1:17" x14ac:dyDescent="0.35">
      <c r="A49" s="59" t="s">
        <v>25</v>
      </c>
      <c r="B49" s="41" t="s">
        <v>52</v>
      </c>
      <c r="C49" s="78">
        <f>((15/30)/12)*0.08</f>
        <v>3.3333333333333331E-3</v>
      </c>
      <c r="D49" s="77">
        <f t="shared" si="4"/>
        <v>14.101799999999999</v>
      </c>
      <c r="E49" s="138"/>
      <c r="F49" s="139"/>
      <c r="G49" s="139"/>
      <c r="H49" s="139"/>
      <c r="I49" s="139"/>
      <c r="J49" s="139"/>
      <c r="K49" s="139"/>
      <c r="L49" s="139"/>
      <c r="M49" s="139"/>
      <c r="N49" s="139"/>
      <c r="O49" s="139"/>
      <c r="P49" s="139"/>
      <c r="Q49" s="139"/>
    </row>
    <row r="50" spans="1:17" x14ac:dyDescent="0.35">
      <c r="A50" s="59" t="s">
        <v>27</v>
      </c>
      <c r="B50" s="41" t="s">
        <v>53</v>
      </c>
      <c r="C50" s="78">
        <f>10.35%*C25</f>
        <v>3.8088000000000004E-2</v>
      </c>
      <c r="D50" s="77">
        <f>$D$14*C50</f>
        <v>161.13280752000003</v>
      </c>
      <c r="E50" s="138"/>
      <c r="F50" s="139"/>
      <c r="G50" s="139"/>
      <c r="H50" s="139"/>
      <c r="I50" s="139"/>
      <c r="J50" s="139"/>
      <c r="K50" s="139"/>
      <c r="L50" s="139"/>
      <c r="M50" s="139"/>
      <c r="N50" s="139"/>
      <c r="O50" s="139"/>
      <c r="P50" s="139"/>
      <c r="Q50" s="139"/>
    </row>
    <row r="51" spans="1:17" x14ac:dyDescent="0.35">
      <c r="A51" s="245" t="s">
        <v>32</v>
      </c>
      <c r="B51" s="245"/>
      <c r="C51" s="75">
        <f>SUM(C45:C50)</f>
        <v>0.14162966666666668</v>
      </c>
      <c r="D51" s="76">
        <f>SUM(D45:D50)</f>
        <v>599.16997002000005</v>
      </c>
      <c r="E51" s="138"/>
      <c r="F51" s="139"/>
      <c r="G51" s="139"/>
      <c r="H51" s="139"/>
      <c r="I51" s="139"/>
      <c r="J51" s="139"/>
      <c r="K51" s="139"/>
      <c r="L51" s="139"/>
      <c r="M51" s="139"/>
      <c r="N51" s="139"/>
      <c r="O51" s="139"/>
      <c r="P51" s="139"/>
      <c r="Q51" s="139"/>
    </row>
    <row r="52" spans="1:17" x14ac:dyDescent="0.35">
      <c r="A52" s="247" t="s">
        <v>54</v>
      </c>
      <c r="B52" s="248"/>
      <c r="C52" s="249"/>
      <c r="D52" s="80">
        <f>D25+D30+D35+D43+D51</f>
        <v>3149.2841503172799</v>
      </c>
      <c r="E52" s="138"/>
      <c r="F52" s="139"/>
      <c r="G52" s="139"/>
      <c r="H52" s="139"/>
      <c r="I52" s="139"/>
      <c r="J52" s="139"/>
      <c r="K52" s="139"/>
      <c r="L52" s="139"/>
      <c r="M52" s="139"/>
      <c r="N52" s="139"/>
      <c r="O52" s="139"/>
      <c r="P52" s="139"/>
      <c r="Q52" s="139"/>
    </row>
    <row r="53" spans="1:17" x14ac:dyDescent="0.35">
      <c r="A53" s="247" t="s">
        <v>55</v>
      </c>
      <c r="B53" s="248"/>
      <c r="C53" s="249"/>
      <c r="D53" s="80">
        <f>D14+D52</f>
        <v>7379.8241503172794</v>
      </c>
      <c r="E53" s="138"/>
      <c r="F53" s="139"/>
      <c r="G53" s="139"/>
      <c r="H53" s="139"/>
      <c r="I53" s="139"/>
      <c r="J53" s="139"/>
      <c r="K53" s="139"/>
      <c r="L53" s="139"/>
      <c r="M53" s="139"/>
      <c r="N53" s="139"/>
      <c r="O53" s="139"/>
      <c r="P53" s="139"/>
      <c r="Q53" s="139"/>
    </row>
    <row r="54" spans="1:17" x14ac:dyDescent="0.35">
      <c r="A54" s="246" t="s">
        <v>56</v>
      </c>
      <c r="B54" s="246"/>
      <c r="C54" s="246"/>
      <c r="D54" s="246"/>
      <c r="E54" s="138"/>
      <c r="F54" s="139"/>
      <c r="G54" s="139"/>
      <c r="H54" s="139"/>
      <c r="I54" s="139"/>
      <c r="J54" s="139"/>
      <c r="K54" s="139"/>
      <c r="L54" s="139"/>
      <c r="M54" s="139"/>
      <c r="N54" s="139"/>
      <c r="O54" s="139"/>
      <c r="P54" s="139"/>
      <c r="Q54" s="139"/>
    </row>
    <row r="55" spans="1:17" x14ac:dyDescent="0.35">
      <c r="A55" s="59" t="s">
        <v>11</v>
      </c>
      <c r="B55" s="41" t="s">
        <v>57</v>
      </c>
      <c r="C55" s="68"/>
      <c r="D55" s="206">
        <f>4.5*2*22</f>
        <v>198</v>
      </c>
      <c r="E55" s="222" t="s">
        <v>357</v>
      </c>
      <c r="F55" s="136"/>
      <c r="G55" s="136"/>
      <c r="H55" s="136"/>
      <c r="I55" s="136"/>
      <c r="J55" s="136"/>
      <c r="K55" s="136"/>
      <c r="L55" s="136"/>
      <c r="M55" s="136"/>
      <c r="N55" s="136"/>
      <c r="O55" s="136"/>
      <c r="P55" s="136"/>
      <c r="Q55" s="136"/>
    </row>
    <row r="56" spans="1:17" x14ac:dyDescent="0.35">
      <c r="A56" s="59" t="s">
        <v>58</v>
      </c>
      <c r="B56" s="41" t="s">
        <v>59</v>
      </c>
      <c r="C56" s="68"/>
      <c r="D56" s="206">
        <f>-(D55)</f>
        <v>-198</v>
      </c>
      <c r="E56" s="61" t="s">
        <v>377</v>
      </c>
      <c r="F56" s="136"/>
      <c r="G56" s="136"/>
      <c r="H56" s="136"/>
      <c r="I56" s="136"/>
      <c r="J56" s="136"/>
      <c r="K56" s="136"/>
      <c r="L56" s="136"/>
      <c r="M56" s="136"/>
      <c r="N56" s="136"/>
      <c r="O56" s="136"/>
      <c r="P56" s="136"/>
      <c r="Q56" s="136"/>
    </row>
    <row r="57" spans="1:17" ht="29" x14ac:dyDescent="0.35">
      <c r="A57" s="59" t="s">
        <v>13</v>
      </c>
      <c r="B57" s="41" t="s">
        <v>60</v>
      </c>
      <c r="C57" s="68"/>
      <c r="D57" s="206">
        <f>15*22</f>
        <v>330</v>
      </c>
      <c r="E57" s="214" t="s">
        <v>356</v>
      </c>
      <c r="F57" s="136"/>
      <c r="G57" s="136"/>
      <c r="H57" s="136"/>
      <c r="I57" s="136"/>
      <c r="J57" s="136"/>
      <c r="K57" s="136"/>
      <c r="L57" s="136"/>
      <c r="M57" s="136"/>
      <c r="N57" s="136"/>
      <c r="O57" s="136"/>
      <c r="P57" s="136"/>
      <c r="Q57" s="136"/>
    </row>
    <row r="58" spans="1:17" ht="43.5" customHeight="1" x14ac:dyDescent="0.35">
      <c r="A58" s="59" t="s">
        <v>15</v>
      </c>
      <c r="B58" s="41" t="s">
        <v>61</v>
      </c>
      <c r="C58" s="68"/>
      <c r="D58" s="206">
        <v>0</v>
      </c>
      <c r="E58" s="214"/>
      <c r="F58" s="136"/>
      <c r="G58" s="136"/>
      <c r="H58" s="136"/>
      <c r="I58" s="136"/>
      <c r="J58" s="136"/>
      <c r="K58" s="136"/>
      <c r="L58" s="136"/>
      <c r="M58" s="136"/>
      <c r="N58" s="136"/>
      <c r="O58" s="136"/>
      <c r="P58" s="136"/>
      <c r="Q58" s="136"/>
    </row>
    <row r="59" spans="1:17" x14ac:dyDescent="0.35">
      <c r="A59" s="245" t="s">
        <v>32</v>
      </c>
      <c r="B59" s="245"/>
      <c r="C59" s="245"/>
      <c r="D59" s="71">
        <f>SUM(D55:D58)</f>
        <v>330</v>
      </c>
      <c r="E59" s="135"/>
      <c r="F59" s="136"/>
      <c r="G59" s="136"/>
      <c r="H59" s="136"/>
      <c r="I59" s="136"/>
      <c r="J59" s="136"/>
      <c r="K59" s="136"/>
      <c r="L59" s="136"/>
      <c r="M59" s="136"/>
      <c r="N59" s="136"/>
      <c r="O59" s="136"/>
      <c r="P59" s="136"/>
      <c r="Q59" s="136"/>
    </row>
    <row r="60" spans="1:17" x14ac:dyDescent="0.35">
      <c r="A60" s="246" t="s">
        <v>62</v>
      </c>
      <c r="B60" s="246"/>
      <c r="C60" s="246"/>
      <c r="D60" s="246"/>
      <c r="E60" s="135"/>
      <c r="F60" s="136"/>
      <c r="G60" s="136"/>
      <c r="H60" s="136"/>
      <c r="I60" s="136"/>
      <c r="J60" s="136"/>
      <c r="K60" s="136"/>
      <c r="L60" s="136"/>
      <c r="M60" s="136"/>
      <c r="N60" s="136"/>
      <c r="O60" s="136"/>
      <c r="P60" s="136"/>
      <c r="Q60" s="136"/>
    </row>
    <row r="61" spans="1:17" ht="29" x14ac:dyDescent="0.35">
      <c r="A61" s="59" t="s">
        <v>11</v>
      </c>
      <c r="B61" s="41" t="s">
        <v>63</v>
      </c>
      <c r="C61" s="68"/>
      <c r="D61" s="205">
        <v>205.08</v>
      </c>
      <c r="E61" s="214" t="s">
        <v>378</v>
      </c>
      <c r="F61" s="136"/>
      <c r="G61" s="136"/>
      <c r="H61" s="136"/>
      <c r="I61" s="136"/>
      <c r="J61" s="136"/>
      <c r="K61" s="136"/>
      <c r="L61" s="136"/>
      <c r="M61" s="136"/>
      <c r="N61" s="136"/>
      <c r="O61" s="136"/>
      <c r="P61" s="136"/>
      <c r="Q61" s="136"/>
    </row>
    <row r="62" spans="1:17" x14ac:dyDescent="0.35">
      <c r="A62" s="59" t="s">
        <v>15</v>
      </c>
      <c r="B62" s="41" t="s">
        <v>16</v>
      </c>
      <c r="C62" s="68"/>
      <c r="D62" s="210">
        <v>0</v>
      </c>
      <c r="E62" s="135"/>
      <c r="F62" s="136"/>
      <c r="G62" s="136"/>
      <c r="H62" s="136"/>
      <c r="I62" s="136"/>
      <c r="J62" s="136"/>
      <c r="K62" s="136"/>
      <c r="L62" s="136"/>
      <c r="M62" s="136"/>
      <c r="N62" s="136"/>
      <c r="O62" s="136"/>
      <c r="P62" s="136"/>
      <c r="Q62" s="136"/>
    </row>
    <row r="63" spans="1:17" x14ac:dyDescent="0.35">
      <c r="A63" s="245" t="s">
        <v>32</v>
      </c>
      <c r="B63" s="245"/>
      <c r="C63" s="245"/>
      <c r="D63" s="71">
        <f>SUM(D61:D62)</f>
        <v>205.08</v>
      </c>
      <c r="E63" s="135"/>
      <c r="F63" s="136"/>
      <c r="G63" s="136"/>
      <c r="H63" s="136"/>
      <c r="I63" s="136"/>
      <c r="J63" s="136"/>
      <c r="K63" s="136"/>
      <c r="L63" s="136"/>
      <c r="M63" s="136"/>
      <c r="N63" s="136"/>
      <c r="O63" s="136"/>
      <c r="P63" s="136"/>
      <c r="Q63" s="136"/>
    </row>
    <row r="64" spans="1:17" x14ac:dyDescent="0.35">
      <c r="A64" s="246" t="s">
        <v>64</v>
      </c>
      <c r="B64" s="246"/>
      <c r="C64" s="246"/>
      <c r="D64" s="246"/>
      <c r="E64" s="135"/>
      <c r="F64" s="136"/>
      <c r="G64" s="136"/>
      <c r="H64" s="136"/>
      <c r="I64" s="136"/>
      <c r="J64" s="136"/>
      <c r="K64" s="136"/>
      <c r="L64" s="136"/>
      <c r="M64" s="136"/>
      <c r="N64" s="136"/>
      <c r="O64" s="136"/>
      <c r="P64" s="136"/>
      <c r="Q64" s="136"/>
    </row>
    <row r="65" spans="1:17" x14ac:dyDescent="0.35">
      <c r="A65" s="59" t="s">
        <v>11</v>
      </c>
      <c r="B65" s="82" t="s">
        <v>65</v>
      </c>
      <c r="C65" s="78">
        <v>0.02</v>
      </c>
      <c r="D65" s="81">
        <f>(D53+D59+D63)*C65</f>
        <v>158.29808300634559</v>
      </c>
      <c r="E65" s="135"/>
      <c r="F65" s="136"/>
      <c r="G65" s="136"/>
      <c r="H65" s="136"/>
      <c r="I65" s="136"/>
      <c r="J65" s="136"/>
      <c r="K65" s="136"/>
      <c r="L65" s="136"/>
      <c r="M65" s="136"/>
      <c r="N65" s="136"/>
      <c r="O65" s="136"/>
      <c r="P65" s="136"/>
      <c r="Q65" s="136"/>
    </row>
    <row r="66" spans="1:17" x14ac:dyDescent="0.35">
      <c r="A66" s="59" t="s">
        <v>13</v>
      </c>
      <c r="B66" s="82" t="s">
        <v>66</v>
      </c>
      <c r="C66" s="211">
        <v>0.05</v>
      </c>
      <c r="D66" s="81">
        <f>(D53+D59+D63+D65)*C66</f>
        <v>403.66011166618125</v>
      </c>
      <c r="E66" s="135"/>
      <c r="F66" s="136"/>
      <c r="G66" s="136"/>
      <c r="H66" s="136"/>
      <c r="I66" s="136"/>
      <c r="J66" s="136"/>
      <c r="K66" s="136"/>
      <c r="L66" s="136"/>
      <c r="M66" s="136"/>
      <c r="N66" s="136"/>
      <c r="O66" s="136"/>
      <c r="P66" s="136"/>
      <c r="Q66" s="136"/>
    </row>
    <row r="67" spans="1:17" x14ac:dyDescent="0.35">
      <c r="A67" s="245" t="s">
        <v>32</v>
      </c>
      <c r="B67" s="245"/>
      <c r="C67" s="245"/>
      <c r="D67" s="71">
        <f>SUM(D65:D66)</f>
        <v>561.95819467252682</v>
      </c>
      <c r="E67" s="138"/>
      <c r="F67" s="139"/>
      <c r="G67" s="139"/>
      <c r="H67" s="139"/>
      <c r="I67" s="139"/>
      <c r="J67" s="139"/>
      <c r="K67" s="139"/>
      <c r="L67" s="139"/>
      <c r="M67" s="139"/>
      <c r="N67" s="139"/>
      <c r="O67" s="139"/>
      <c r="P67" s="139"/>
      <c r="Q67" s="139"/>
    </row>
    <row r="68" spans="1:17" x14ac:dyDescent="0.35">
      <c r="A68" s="246" t="s">
        <v>67</v>
      </c>
      <c r="B68" s="246"/>
      <c r="C68" s="246"/>
      <c r="D68" s="246"/>
      <c r="E68" s="138"/>
      <c r="F68" s="139"/>
      <c r="G68" s="139"/>
      <c r="H68" s="139"/>
      <c r="I68" s="139"/>
      <c r="J68" s="139"/>
      <c r="K68" s="139"/>
      <c r="L68" s="139"/>
      <c r="M68" s="139"/>
      <c r="N68" s="139"/>
      <c r="O68" s="139"/>
      <c r="P68" s="139"/>
      <c r="Q68" s="139"/>
    </row>
    <row r="69" spans="1:17" x14ac:dyDescent="0.35">
      <c r="A69" s="59" t="s">
        <v>11</v>
      </c>
      <c r="B69" s="82" t="s">
        <v>68</v>
      </c>
      <c r="C69" s="78">
        <v>6.4999999999999997E-3</v>
      </c>
      <c r="D69" s="70">
        <f>$D$73*C69</f>
        <v>60.317028180004087</v>
      </c>
      <c r="E69" s="138"/>
      <c r="F69" s="139"/>
      <c r="G69" s="139"/>
      <c r="H69" s="139"/>
      <c r="I69" s="139"/>
      <c r="J69" s="139"/>
      <c r="K69" s="139"/>
      <c r="L69" s="139"/>
      <c r="M69" s="139"/>
      <c r="N69" s="139"/>
      <c r="O69" s="139"/>
      <c r="P69" s="139"/>
      <c r="Q69" s="139"/>
    </row>
    <row r="70" spans="1:17" x14ac:dyDescent="0.35">
      <c r="A70" s="59" t="s">
        <v>13</v>
      </c>
      <c r="B70" s="82" t="s">
        <v>69</v>
      </c>
      <c r="C70" s="78">
        <v>0.03</v>
      </c>
      <c r="D70" s="70">
        <f>$D$73*C70</f>
        <v>278.38628390771117</v>
      </c>
      <c r="E70" s="138"/>
      <c r="F70" s="139"/>
      <c r="G70" s="139"/>
      <c r="H70" s="139"/>
      <c r="I70" s="139"/>
      <c r="J70" s="139"/>
      <c r="K70" s="139"/>
      <c r="L70" s="139"/>
      <c r="M70" s="139"/>
      <c r="N70" s="139"/>
      <c r="O70" s="139"/>
      <c r="P70" s="139"/>
      <c r="Q70" s="139"/>
    </row>
    <row r="71" spans="1:17" x14ac:dyDescent="0.35">
      <c r="A71" s="59" t="s">
        <v>15</v>
      </c>
      <c r="B71" s="82" t="s">
        <v>70</v>
      </c>
      <c r="C71" s="78">
        <v>0.05</v>
      </c>
      <c r="D71" s="70">
        <f>$D$73*C71</f>
        <v>463.97713984618531</v>
      </c>
      <c r="E71" s="138"/>
      <c r="F71" s="139"/>
      <c r="G71" s="139"/>
      <c r="H71" s="139"/>
      <c r="I71" s="139"/>
      <c r="J71" s="139"/>
      <c r="K71" s="139"/>
      <c r="L71" s="139"/>
      <c r="M71" s="139"/>
      <c r="N71" s="139"/>
      <c r="O71" s="139"/>
      <c r="P71" s="139"/>
      <c r="Q71" s="139"/>
    </row>
    <row r="72" spans="1:17" x14ac:dyDescent="0.35">
      <c r="A72" s="245" t="s">
        <v>32</v>
      </c>
      <c r="B72" s="245"/>
      <c r="C72" s="75">
        <f>SUM(C69:C71)</f>
        <v>8.6499999999999994E-2</v>
      </c>
      <c r="D72" s="71">
        <f>SUM(D69:D71)</f>
        <v>802.6804519339006</v>
      </c>
      <c r="E72" s="138"/>
      <c r="F72" s="139"/>
      <c r="G72" s="139"/>
      <c r="H72" s="139"/>
      <c r="I72" s="139"/>
      <c r="J72" s="139"/>
      <c r="K72" s="139"/>
      <c r="L72" s="139"/>
      <c r="M72" s="139"/>
      <c r="N72" s="139"/>
      <c r="O72" s="139"/>
      <c r="P72" s="139"/>
      <c r="Q72" s="139"/>
    </row>
    <row r="73" spans="1:17" x14ac:dyDescent="0.35">
      <c r="A73" s="246" t="s">
        <v>71</v>
      </c>
      <c r="B73" s="246"/>
      <c r="C73" s="246"/>
      <c r="D73" s="83">
        <f>(D53+D59+D63+D67)/(100%-C72)</f>
        <v>9279.5427969237062</v>
      </c>
      <c r="E73" s="138"/>
      <c r="F73" s="139"/>
      <c r="G73" s="139"/>
      <c r="H73" s="139"/>
      <c r="I73" s="139"/>
      <c r="J73" s="139"/>
      <c r="K73" s="139"/>
      <c r="L73" s="139"/>
      <c r="M73" s="139"/>
      <c r="N73" s="139"/>
      <c r="O73" s="139"/>
      <c r="P73" s="139"/>
      <c r="Q73" s="139"/>
    </row>
  </sheetData>
  <mergeCells count="33">
    <mergeCell ref="A72:B72"/>
    <mergeCell ref="A73:C73"/>
    <mergeCell ref="A67:C67"/>
    <mergeCell ref="A68:D68"/>
    <mergeCell ref="B5:C5"/>
    <mergeCell ref="A59:C59"/>
    <mergeCell ref="A60:D60"/>
    <mergeCell ref="A63:C63"/>
    <mergeCell ref="A64:D64"/>
    <mergeCell ref="A43:B43"/>
    <mergeCell ref="A44:D44"/>
    <mergeCell ref="A51:B51"/>
    <mergeCell ref="A52:C52"/>
    <mergeCell ref="A53:C53"/>
    <mergeCell ref="A54:D54"/>
    <mergeCell ref="A25:B25"/>
    <mergeCell ref="B7:C7"/>
    <mergeCell ref="B8:C8"/>
    <mergeCell ref="A9:D9"/>
    <mergeCell ref="B10:C10"/>
    <mergeCell ref="A26:D26"/>
    <mergeCell ref="A14:C14"/>
    <mergeCell ref="A15:D15"/>
    <mergeCell ref="A1:D1"/>
    <mergeCell ref="B2:C2"/>
    <mergeCell ref="B3:C3"/>
    <mergeCell ref="B4:C4"/>
    <mergeCell ref="B6:C6"/>
    <mergeCell ref="A31:D31"/>
    <mergeCell ref="A35:B35"/>
    <mergeCell ref="A16:D16"/>
    <mergeCell ref="A36:D36"/>
    <mergeCell ref="A30:B30"/>
  </mergeCells>
  <pageMargins left="0.511811024" right="0.511811024" top="0.78740157499999996" bottom="0.78740157499999996" header="0.31496062000000002" footer="0.31496062000000002"/>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38043-B795-464F-9730-8255CED862E0}">
  <dimension ref="A1:Q73"/>
  <sheetViews>
    <sheetView zoomScale="130" zoomScaleNormal="130" workbookViewId="0">
      <selection activeCell="D4" sqref="D4"/>
    </sheetView>
  </sheetViews>
  <sheetFormatPr defaultColWidth="9.1796875" defaultRowHeight="14.5" x14ac:dyDescent="0.35"/>
  <cols>
    <col min="1" max="1" width="13.453125" style="85" customWidth="1"/>
    <col min="2" max="2" width="55.453125" style="61" customWidth="1"/>
    <col min="3" max="3" width="8.1796875" style="86" bestFit="1" customWidth="1"/>
    <col min="4" max="4" width="41.7265625" style="87" customWidth="1"/>
    <col min="5" max="5" width="65.81640625" style="61" customWidth="1"/>
    <col min="6" max="6" width="11.7265625" style="61" bestFit="1" customWidth="1"/>
    <col min="7" max="8" width="11.81640625" style="61" bestFit="1" customWidth="1"/>
    <col min="9" max="16384" width="9.1796875" style="61"/>
  </cols>
  <sheetData>
    <row r="1" spans="1:17" x14ac:dyDescent="0.35">
      <c r="A1" s="246" t="s">
        <v>0</v>
      </c>
      <c r="B1" s="246"/>
      <c r="C1" s="246"/>
      <c r="D1" s="246"/>
    </row>
    <row r="2" spans="1:17" x14ac:dyDescent="0.35">
      <c r="A2" s="59">
        <v>1</v>
      </c>
      <c r="B2" s="241" t="s">
        <v>1</v>
      </c>
      <c r="C2" s="241"/>
      <c r="D2" s="60" t="s">
        <v>272</v>
      </c>
      <c r="E2" s="140"/>
      <c r="F2" s="85"/>
      <c r="G2" s="85"/>
      <c r="H2" s="85"/>
      <c r="I2" s="85"/>
      <c r="J2" s="85"/>
      <c r="K2" s="85"/>
      <c r="L2" s="85"/>
      <c r="M2" s="85"/>
      <c r="N2" s="85"/>
      <c r="O2" s="85"/>
      <c r="P2" s="85"/>
      <c r="Q2" s="85"/>
    </row>
    <row r="3" spans="1:17" ht="159.5" x14ac:dyDescent="0.35">
      <c r="A3" s="59">
        <v>2</v>
      </c>
      <c r="B3" s="241" t="s">
        <v>3</v>
      </c>
      <c r="C3" s="241"/>
      <c r="D3" s="60" t="s">
        <v>330</v>
      </c>
      <c r="E3" s="179" t="s">
        <v>328</v>
      </c>
      <c r="F3" s="139"/>
      <c r="G3" s="139"/>
      <c r="H3" s="139"/>
      <c r="I3" s="139"/>
      <c r="J3" s="139"/>
      <c r="K3" s="139"/>
      <c r="L3" s="139"/>
      <c r="M3" s="139"/>
      <c r="N3" s="139"/>
      <c r="O3" s="139"/>
      <c r="P3" s="139"/>
      <c r="Q3" s="139"/>
    </row>
    <row r="4" spans="1:17" x14ac:dyDescent="0.35">
      <c r="A4" s="59">
        <v>3</v>
      </c>
      <c r="B4" s="241" t="s">
        <v>72</v>
      </c>
      <c r="C4" s="241"/>
      <c r="D4" s="208">
        <v>4230.54</v>
      </c>
      <c r="E4" s="135" t="s">
        <v>379</v>
      </c>
      <c r="F4" s="139"/>
      <c r="G4" s="139"/>
      <c r="H4" s="139"/>
      <c r="I4" s="139"/>
      <c r="J4" s="139"/>
      <c r="K4" s="139"/>
      <c r="L4" s="139"/>
      <c r="M4" s="139"/>
      <c r="N4" s="139"/>
      <c r="O4" s="139"/>
      <c r="P4" s="139"/>
      <c r="Q4" s="139"/>
    </row>
    <row r="5" spans="1:17" x14ac:dyDescent="0.35">
      <c r="A5" s="59">
        <v>4</v>
      </c>
      <c r="B5" s="251" t="s">
        <v>73</v>
      </c>
      <c r="C5" s="252"/>
      <c r="D5" s="208" t="s">
        <v>358</v>
      </c>
      <c r="E5" s="138"/>
      <c r="F5" s="139"/>
      <c r="G5" s="139"/>
      <c r="H5" s="139"/>
      <c r="I5" s="139"/>
      <c r="J5" s="139"/>
      <c r="K5" s="139"/>
      <c r="L5" s="139"/>
      <c r="M5" s="139"/>
      <c r="N5" s="139"/>
      <c r="O5" s="139"/>
      <c r="P5" s="139"/>
      <c r="Q5" s="139"/>
    </row>
    <row r="6" spans="1:17" x14ac:dyDescent="0.35">
      <c r="A6" s="59">
        <v>5</v>
      </c>
      <c r="B6" s="241" t="s">
        <v>4</v>
      </c>
      <c r="C6" s="241"/>
      <c r="D6" s="209">
        <v>45413</v>
      </c>
      <c r="E6" s="138"/>
      <c r="F6" s="139"/>
      <c r="G6" s="139"/>
      <c r="H6" s="139"/>
      <c r="I6" s="139"/>
      <c r="J6" s="139"/>
      <c r="K6" s="139"/>
      <c r="L6" s="139"/>
      <c r="M6" s="139"/>
      <c r="N6" s="139"/>
      <c r="O6" s="139"/>
      <c r="P6" s="139"/>
      <c r="Q6" s="139"/>
    </row>
    <row r="7" spans="1:17" x14ac:dyDescent="0.35">
      <c r="A7" s="59">
        <v>6</v>
      </c>
      <c r="B7" s="241" t="s">
        <v>5</v>
      </c>
      <c r="C7" s="241"/>
      <c r="D7" s="65" t="s">
        <v>6</v>
      </c>
      <c r="E7" s="138"/>
      <c r="F7" s="139"/>
      <c r="G7" s="139"/>
      <c r="H7" s="139"/>
      <c r="I7" s="139"/>
      <c r="J7" s="139"/>
      <c r="K7" s="139"/>
      <c r="L7" s="139"/>
      <c r="M7" s="139"/>
      <c r="N7" s="139"/>
      <c r="O7" s="139"/>
      <c r="P7" s="139"/>
      <c r="Q7" s="139"/>
    </row>
    <row r="8" spans="1:17" x14ac:dyDescent="0.35">
      <c r="A8" s="59">
        <v>7</v>
      </c>
      <c r="B8" s="241" t="s">
        <v>7</v>
      </c>
      <c r="C8" s="241"/>
      <c r="D8" s="141">
        <v>1</v>
      </c>
      <c r="E8" s="135"/>
      <c r="F8" s="136"/>
      <c r="G8" s="136"/>
      <c r="H8" s="136"/>
      <c r="I8" s="136"/>
      <c r="J8" s="136"/>
      <c r="K8" s="136"/>
      <c r="L8" s="136"/>
      <c r="M8" s="136"/>
      <c r="N8" s="136"/>
      <c r="O8" s="136"/>
      <c r="P8" s="136"/>
      <c r="Q8" s="136"/>
    </row>
    <row r="9" spans="1:17" x14ac:dyDescent="0.35">
      <c r="A9" s="246" t="s">
        <v>8</v>
      </c>
      <c r="B9" s="246"/>
      <c r="C9" s="246"/>
      <c r="D9" s="246"/>
      <c r="E9" s="138"/>
      <c r="F9" s="139"/>
      <c r="G9" s="139"/>
      <c r="H9" s="139"/>
      <c r="I9" s="139"/>
      <c r="J9" s="139"/>
      <c r="K9" s="139"/>
      <c r="L9" s="139"/>
      <c r="M9" s="139"/>
      <c r="N9" s="139"/>
      <c r="O9" s="139"/>
      <c r="P9" s="139"/>
      <c r="Q9" s="139"/>
    </row>
    <row r="10" spans="1:17" x14ac:dyDescent="0.35">
      <c r="A10" s="59"/>
      <c r="B10" s="250" t="s">
        <v>9</v>
      </c>
      <c r="C10" s="250"/>
      <c r="D10" s="65" t="s">
        <v>10</v>
      </c>
      <c r="E10" s="138"/>
      <c r="F10" s="139"/>
      <c r="G10" s="139"/>
      <c r="H10" s="139"/>
      <c r="I10" s="139"/>
      <c r="J10" s="139"/>
      <c r="K10" s="139"/>
      <c r="L10" s="139"/>
      <c r="M10" s="139"/>
      <c r="N10" s="139"/>
      <c r="O10" s="139"/>
      <c r="P10" s="139"/>
      <c r="Q10" s="139"/>
    </row>
    <row r="11" spans="1:17" x14ac:dyDescent="0.35">
      <c r="A11" s="59" t="s">
        <v>11</v>
      </c>
      <c r="B11" s="41" t="s">
        <v>12</v>
      </c>
      <c r="C11" s="68"/>
      <c r="D11" s="65">
        <f>D4</f>
        <v>4230.54</v>
      </c>
      <c r="E11" s="149"/>
      <c r="F11" s="139"/>
      <c r="G11" s="139"/>
      <c r="H11" s="139"/>
      <c r="I11" s="139"/>
      <c r="J11" s="139"/>
      <c r="K11" s="139"/>
      <c r="L11" s="139"/>
      <c r="M11" s="139"/>
      <c r="N11" s="139"/>
      <c r="O11" s="139"/>
      <c r="P11" s="139"/>
      <c r="Q11" s="139"/>
    </row>
    <row r="12" spans="1:17" x14ac:dyDescent="0.35">
      <c r="A12" s="59" t="s">
        <v>13</v>
      </c>
      <c r="B12" s="41" t="s">
        <v>14</v>
      </c>
      <c r="C12" s="68"/>
      <c r="D12" s="210"/>
      <c r="E12" s="138"/>
      <c r="F12" s="139"/>
      <c r="G12" s="139"/>
      <c r="H12" s="139"/>
      <c r="I12" s="139"/>
      <c r="J12" s="139"/>
      <c r="K12" s="139"/>
      <c r="L12" s="139"/>
      <c r="M12" s="139"/>
      <c r="N12" s="139"/>
      <c r="O12" s="139"/>
      <c r="P12" s="139"/>
      <c r="Q12" s="139"/>
    </row>
    <row r="13" spans="1:17" x14ac:dyDescent="0.35">
      <c r="A13" s="59" t="s">
        <v>15</v>
      </c>
      <c r="B13" s="41" t="s">
        <v>16</v>
      </c>
      <c r="C13" s="68"/>
      <c r="D13" s="210"/>
      <c r="E13" s="138"/>
      <c r="F13" s="139"/>
      <c r="G13" s="139"/>
      <c r="H13" s="139"/>
      <c r="I13" s="139"/>
      <c r="J13" s="139"/>
      <c r="K13" s="139"/>
      <c r="L13" s="139"/>
      <c r="M13" s="139"/>
      <c r="N13" s="139"/>
      <c r="O13" s="139"/>
      <c r="P13" s="139"/>
      <c r="Q13" s="139"/>
    </row>
    <row r="14" spans="1:17" x14ac:dyDescent="0.35">
      <c r="A14" s="245" t="s">
        <v>17</v>
      </c>
      <c r="B14" s="245"/>
      <c r="C14" s="245"/>
      <c r="D14" s="142">
        <f>SUM(D11:D13)</f>
        <v>4230.54</v>
      </c>
      <c r="E14" s="138"/>
      <c r="F14" s="139"/>
      <c r="G14" s="139"/>
      <c r="H14" s="139"/>
      <c r="I14" s="139"/>
      <c r="J14" s="139"/>
      <c r="K14" s="139"/>
      <c r="L14" s="139"/>
      <c r="M14" s="139"/>
      <c r="N14" s="139"/>
      <c r="O14" s="139"/>
      <c r="P14" s="139"/>
      <c r="Q14" s="139"/>
    </row>
    <row r="15" spans="1:17" x14ac:dyDescent="0.35">
      <c r="A15" s="246" t="s">
        <v>18</v>
      </c>
      <c r="B15" s="246"/>
      <c r="C15" s="246"/>
      <c r="D15" s="246"/>
      <c r="E15" s="138"/>
      <c r="F15" s="139"/>
      <c r="G15" s="139"/>
      <c r="H15" s="139"/>
      <c r="I15" s="139"/>
      <c r="J15" s="139"/>
      <c r="K15" s="139"/>
      <c r="L15" s="139"/>
      <c r="M15" s="139"/>
      <c r="N15" s="139"/>
      <c r="O15" s="139"/>
      <c r="P15" s="139"/>
      <c r="Q15" s="139"/>
    </row>
    <row r="16" spans="1:17" x14ac:dyDescent="0.35">
      <c r="A16" s="250" t="s">
        <v>19</v>
      </c>
      <c r="B16" s="250"/>
      <c r="C16" s="250"/>
      <c r="D16" s="250"/>
      <c r="E16" s="138"/>
      <c r="F16" s="139"/>
      <c r="G16" s="139"/>
      <c r="H16" s="139"/>
      <c r="I16" s="139"/>
      <c r="J16" s="139"/>
      <c r="K16" s="139"/>
      <c r="L16" s="139"/>
      <c r="M16" s="139"/>
      <c r="N16" s="139"/>
      <c r="O16" s="139"/>
      <c r="P16" s="139"/>
      <c r="Q16" s="139"/>
    </row>
    <row r="17" spans="1:17" x14ac:dyDescent="0.35">
      <c r="A17" s="59" t="s">
        <v>11</v>
      </c>
      <c r="B17" s="41" t="s">
        <v>20</v>
      </c>
      <c r="C17" s="72">
        <v>0.2</v>
      </c>
      <c r="D17" s="70">
        <f>$D$14*C17</f>
        <v>846.10800000000006</v>
      </c>
      <c r="E17" s="138"/>
      <c r="F17" s="139"/>
      <c r="G17" s="139"/>
      <c r="H17" s="139"/>
      <c r="I17" s="139"/>
      <c r="J17" s="139"/>
      <c r="K17" s="139"/>
      <c r="L17" s="139"/>
      <c r="M17" s="139"/>
      <c r="N17" s="139"/>
      <c r="O17" s="139"/>
      <c r="P17" s="139"/>
      <c r="Q17" s="139"/>
    </row>
    <row r="18" spans="1:17" x14ac:dyDescent="0.35">
      <c r="A18" s="59" t="s">
        <v>13</v>
      </c>
      <c r="B18" s="41" t="s">
        <v>21</v>
      </c>
      <c r="C18" s="72">
        <v>1.4999999999999999E-2</v>
      </c>
      <c r="D18" s="70">
        <f t="shared" ref="D18:D24" si="0">$D$14*C18</f>
        <v>63.458099999999995</v>
      </c>
      <c r="E18" s="138"/>
      <c r="F18" s="139"/>
      <c r="G18" s="139"/>
      <c r="H18" s="139"/>
      <c r="I18" s="139"/>
      <c r="J18" s="139"/>
      <c r="K18" s="139"/>
      <c r="L18" s="139"/>
      <c r="M18" s="139"/>
      <c r="N18" s="139"/>
      <c r="O18" s="139"/>
      <c r="P18" s="139"/>
      <c r="Q18" s="139"/>
    </row>
    <row r="19" spans="1:17" x14ac:dyDescent="0.35">
      <c r="A19" s="59" t="s">
        <v>15</v>
      </c>
      <c r="B19" s="41" t="s">
        <v>22</v>
      </c>
      <c r="C19" s="72">
        <v>0.01</v>
      </c>
      <c r="D19" s="70">
        <f t="shared" si="0"/>
        <v>42.305399999999999</v>
      </c>
      <c r="E19" s="138"/>
      <c r="F19" s="139"/>
      <c r="G19" s="139"/>
      <c r="H19" s="139"/>
      <c r="I19" s="139"/>
      <c r="J19" s="139"/>
      <c r="K19" s="139"/>
      <c r="L19" s="139"/>
      <c r="M19" s="139"/>
      <c r="N19" s="139"/>
      <c r="O19" s="139"/>
      <c r="P19" s="139"/>
      <c r="Q19" s="139"/>
    </row>
    <row r="20" spans="1:17" x14ac:dyDescent="0.35">
      <c r="A20" s="59" t="s">
        <v>23</v>
      </c>
      <c r="B20" s="41" t="s">
        <v>24</v>
      </c>
      <c r="C20" s="72">
        <v>2E-3</v>
      </c>
      <c r="D20" s="70">
        <f t="shared" si="0"/>
        <v>8.4610800000000008</v>
      </c>
      <c r="E20" s="138"/>
      <c r="F20" s="139"/>
      <c r="G20" s="139"/>
      <c r="H20" s="139"/>
      <c r="I20" s="139"/>
      <c r="J20" s="139"/>
      <c r="K20" s="139"/>
      <c r="L20" s="139"/>
      <c r="M20" s="139"/>
      <c r="N20" s="139"/>
      <c r="O20" s="139"/>
      <c r="P20" s="139"/>
      <c r="Q20" s="139"/>
    </row>
    <row r="21" spans="1:17" x14ac:dyDescent="0.35">
      <c r="A21" s="59" t="s">
        <v>25</v>
      </c>
      <c r="B21" s="46" t="s">
        <v>26</v>
      </c>
      <c r="C21" s="72">
        <v>6.0000000000000001E-3</v>
      </c>
      <c r="D21" s="70">
        <f t="shared" si="0"/>
        <v>25.383240000000001</v>
      </c>
      <c r="E21" s="138"/>
      <c r="F21" s="139"/>
      <c r="G21" s="139"/>
      <c r="H21" s="139"/>
      <c r="I21" s="139"/>
      <c r="J21" s="139"/>
      <c r="K21" s="139"/>
      <c r="L21" s="139"/>
      <c r="M21" s="139"/>
      <c r="N21" s="139"/>
      <c r="O21" s="139"/>
      <c r="P21" s="139"/>
      <c r="Q21" s="139"/>
    </row>
    <row r="22" spans="1:17" x14ac:dyDescent="0.35">
      <c r="A22" s="59" t="s">
        <v>27</v>
      </c>
      <c r="B22" s="46" t="s">
        <v>28</v>
      </c>
      <c r="C22" s="72">
        <v>2.5000000000000001E-2</v>
      </c>
      <c r="D22" s="70">
        <f t="shared" si="0"/>
        <v>105.76350000000001</v>
      </c>
      <c r="E22" s="138"/>
      <c r="F22" s="139"/>
      <c r="G22" s="139"/>
      <c r="H22" s="139"/>
      <c r="I22" s="139"/>
      <c r="J22" s="139"/>
      <c r="K22" s="139"/>
      <c r="L22" s="139"/>
      <c r="M22" s="139"/>
      <c r="N22" s="139"/>
      <c r="O22" s="139"/>
      <c r="P22" s="139"/>
      <c r="Q22" s="139"/>
    </row>
    <row r="23" spans="1:17" x14ac:dyDescent="0.35">
      <c r="A23" s="59" t="s">
        <v>29</v>
      </c>
      <c r="B23" s="41" t="s">
        <v>30</v>
      </c>
      <c r="C23" s="72">
        <v>0.03</v>
      </c>
      <c r="D23" s="70">
        <f t="shared" si="0"/>
        <v>126.91619999999999</v>
      </c>
      <c r="E23" s="138"/>
      <c r="F23" s="139"/>
      <c r="G23" s="139"/>
      <c r="H23" s="139"/>
      <c r="I23" s="139"/>
      <c r="J23" s="139"/>
      <c r="K23" s="139"/>
      <c r="L23" s="139"/>
      <c r="M23" s="139"/>
      <c r="N23" s="139"/>
      <c r="O23" s="139"/>
      <c r="P23" s="139"/>
      <c r="Q23" s="139"/>
    </row>
    <row r="24" spans="1:17" x14ac:dyDescent="0.35">
      <c r="A24" s="59" t="s">
        <v>29</v>
      </c>
      <c r="B24" s="41" t="s">
        <v>31</v>
      </c>
      <c r="C24" s="72">
        <v>0.08</v>
      </c>
      <c r="D24" s="70">
        <f t="shared" si="0"/>
        <v>338.44319999999999</v>
      </c>
      <c r="E24" s="138"/>
      <c r="F24" s="139"/>
      <c r="G24" s="139"/>
      <c r="H24" s="139"/>
      <c r="I24" s="139"/>
      <c r="J24" s="139"/>
      <c r="K24" s="139"/>
      <c r="L24" s="139"/>
      <c r="M24" s="139"/>
      <c r="N24" s="139"/>
      <c r="O24" s="139"/>
      <c r="P24" s="139"/>
      <c r="Q24" s="139"/>
    </row>
    <row r="25" spans="1:17" x14ac:dyDescent="0.35">
      <c r="A25" s="245" t="s">
        <v>32</v>
      </c>
      <c r="B25" s="245"/>
      <c r="C25" s="75">
        <f>SUM(C17:C24)</f>
        <v>0.36800000000000005</v>
      </c>
      <c r="D25" s="76">
        <f>SUM(D17:D24)</f>
        <v>1556.8387199999997</v>
      </c>
      <c r="E25" s="138"/>
      <c r="F25" s="139"/>
      <c r="G25" s="139"/>
      <c r="H25" s="139"/>
      <c r="I25" s="139"/>
      <c r="J25" s="139"/>
      <c r="K25" s="139"/>
      <c r="L25" s="139"/>
      <c r="M25" s="139"/>
      <c r="N25" s="139"/>
      <c r="O25" s="139"/>
      <c r="P25" s="139"/>
      <c r="Q25" s="139"/>
    </row>
    <row r="26" spans="1:17" x14ac:dyDescent="0.35">
      <c r="A26" s="250" t="s">
        <v>33</v>
      </c>
      <c r="B26" s="250"/>
      <c r="C26" s="250"/>
      <c r="D26" s="250"/>
      <c r="E26" s="138"/>
      <c r="F26" s="139"/>
      <c r="G26" s="139"/>
      <c r="H26" s="139"/>
      <c r="I26" s="139"/>
      <c r="J26" s="139"/>
      <c r="K26" s="139"/>
      <c r="L26" s="139"/>
      <c r="M26" s="139"/>
      <c r="N26" s="139"/>
      <c r="O26" s="139"/>
      <c r="P26" s="139"/>
      <c r="Q26" s="139"/>
    </row>
    <row r="27" spans="1:17" x14ac:dyDescent="0.35">
      <c r="A27" s="59" t="s">
        <v>11</v>
      </c>
      <c r="B27" s="41" t="s">
        <v>34</v>
      </c>
      <c r="C27" s="72">
        <f>(1/12)</f>
        <v>8.3333333333333329E-2</v>
      </c>
      <c r="D27" s="70">
        <f t="shared" ref="D27:D29" si="1">$D$14*C27</f>
        <v>352.54499999999996</v>
      </c>
      <c r="E27" s="138"/>
      <c r="F27" s="139"/>
      <c r="G27" s="139"/>
      <c r="H27" s="139"/>
      <c r="I27" s="139"/>
      <c r="J27" s="139"/>
      <c r="K27" s="139"/>
      <c r="L27" s="139"/>
      <c r="M27" s="139"/>
      <c r="N27" s="139"/>
      <c r="O27" s="139"/>
      <c r="P27" s="139"/>
      <c r="Q27" s="139"/>
    </row>
    <row r="28" spans="1:17" x14ac:dyDescent="0.35">
      <c r="A28" s="59" t="s">
        <v>13</v>
      </c>
      <c r="B28" s="41" t="s">
        <v>35</v>
      </c>
      <c r="C28" s="72">
        <f>(1/3)/12</f>
        <v>2.7777777777777776E-2</v>
      </c>
      <c r="D28" s="70">
        <f t="shared" si="1"/>
        <v>117.51499999999999</v>
      </c>
      <c r="E28" s="138"/>
      <c r="F28" s="139"/>
      <c r="G28" s="139"/>
      <c r="H28" s="139"/>
      <c r="I28" s="139"/>
      <c r="J28" s="139"/>
      <c r="K28" s="139"/>
      <c r="L28" s="139"/>
      <c r="M28" s="139"/>
      <c r="N28" s="139"/>
      <c r="O28" s="139"/>
      <c r="P28" s="139"/>
      <c r="Q28" s="139"/>
    </row>
    <row r="29" spans="1:17" ht="15" customHeight="1" x14ac:dyDescent="0.35">
      <c r="A29" s="59" t="s">
        <v>15</v>
      </c>
      <c r="B29" s="41" t="s">
        <v>36</v>
      </c>
      <c r="C29" s="72">
        <f>11.11%*C25</f>
        <v>4.0884799999999999E-2</v>
      </c>
      <c r="D29" s="70">
        <f t="shared" si="1"/>
        <v>172.964781792</v>
      </c>
      <c r="E29" s="138"/>
      <c r="F29" s="139"/>
      <c r="G29" s="139"/>
      <c r="H29" s="139"/>
      <c r="I29" s="139"/>
      <c r="J29" s="139"/>
      <c r="K29" s="139"/>
      <c r="L29" s="139"/>
      <c r="M29" s="139"/>
      <c r="N29" s="139"/>
      <c r="O29" s="139"/>
      <c r="P29" s="139"/>
      <c r="Q29" s="139"/>
    </row>
    <row r="30" spans="1:17" x14ac:dyDescent="0.35">
      <c r="A30" s="245" t="s">
        <v>32</v>
      </c>
      <c r="B30" s="245"/>
      <c r="C30" s="75">
        <f>SUM(C27:C29)</f>
        <v>0.1519959111111111</v>
      </c>
      <c r="D30" s="76">
        <f>SUM(D27:D29)</f>
        <v>643.02478179199989</v>
      </c>
      <c r="E30" s="138"/>
      <c r="F30" s="139"/>
      <c r="G30" s="139"/>
      <c r="H30" s="139"/>
      <c r="I30" s="139"/>
      <c r="J30" s="139"/>
      <c r="K30" s="139"/>
      <c r="L30" s="139"/>
      <c r="M30" s="139"/>
      <c r="N30" s="139"/>
      <c r="O30" s="139"/>
      <c r="P30" s="139"/>
      <c r="Q30" s="139"/>
    </row>
    <row r="31" spans="1:17" x14ac:dyDescent="0.35">
      <c r="A31" s="250" t="s">
        <v>37</v>
      </c>
      <c r="B31" s="250"/>
      <c r="C31" s="250"/>
      <c r="D31" s="250"/>
      <c r="E31" s="138"/>
      <c r="F31" s="139"/>
      <c r="G31" s="139"/>
      <c r="H31" s="139"/>
      <c r="I31" s="139"/>
      <c r="J31" s="139"/>
      <c r="K31" s="139"/>
      <c r="L31" s="139"/>
      <c r="M31" s="139"/>
      <c r="N31" s="139"/>
      <c r="O31" s="139"/>
      <c r="P31" s="139"/>
      <c r="Q31" s="139"/>
    </row>
    <row r="32" spans="1:17" x14ac:dyDescent="0.35">
      <c r="A32" s="59" t="s">
        <v>11</v>
      </c>
      <c r="B32" s="41" t="s">
        <v>37</v>
      </c>
      <c r="C32" s="72">
        <f>((0.1111*0.02)*(4/12))</f>
        <v>7.406666666666666E-4</v>
      </c>
      <c r="D32" s="77">
        <f>$D$14*C32</f>
        <v>3.1334199599999999</v>
      </c>
      <c r="E32" s="138"/>
      <c r="F32" s="139"/>
      <c r="G32" s="139"/>
      <c r="H32" s="139"/>
      <c r="I32" s="139"/>
      <c r="J32" s="139"/>
      <c r="K32" s="139"/>
      <c r="L32" s="139"/>
      <c r="M32" s="139"/>
      <c r="N32" s="139"/>
      <c r="O32" s="139"/>
      <c r="P32" s="139"/>
      <c r="Q32" s="139"/>
    </row>
    <row r="33" spans="1:17" ht="15" customHeight="1" x14ac:dyDescent="0.35">
      <c r="A33" s="59" t="s">
        <v>13</v>
      </c>
      <c r="B33" s="41" t="s">
        <v>38</v>
      </c>
      <c r="C33" s="72">
        <f>C32*C25</f>
        <v>2.7256533333333332E-4</v>
      </c>
      <c r="D33" s="77">
        <f t="shared" ref="D33:D34" si="2">$D$14*C33</f>
        <v>1.15309854528</v>
      </c>
      <c r="E33" s="138"/>
      <c r="F33" s="139"/>
      <c r="G33" s="139"/>
      <c r="H33" s="139"/>
      <c r="I33" s="139"/>
      <c r="J33" s="139"/>
      <c r="K33" s="139"/>
      <c r="L33" s="139"/>
      <c r="M33" s="139"/>
      <c r="N33" s="139"/>
      <c r="O33" s="139"/>
      <c r="P33" s="139"/>
      <c r="Q33" s="139"/>
    </row>
    <row r="34" spans="1:17" ht="30" customHeight="1" x14ac:dyDescent="0.35">
      <c r="A34" s="59" t="s">
        <v>15</v>
      </c>
      <c r="B34" s="41" t="s">
        <v>39</v>
      </c>
      <c r="C34" s="72">
        <f>(1+1/12)*(4/12)*0.02*C25</f>
        <v>2.6577777777777776E-3</v>
      </c>
      <c r="D34" s="77">
        <f t="shared" si="2"/>
        <v>11.243835199999999</v>
      </c>
      <c r="E34" s="138"/>
      <c r="F34" s="139"/>
      <c r="G34" s="139"/>
      <c r="H34" s="139"/>
      <c r="I34" s="139"/>
      <c r="J34" s="139"/>
      <c r="K34" s="139"/>
      <c r="L34" s="139"/>
      <c r="M34" s="139"/>
      <c r="N34" s="139"/>
      <c r="O34" s="139"/>
      <c r="P34" s="139"/>
      <c r="Q34" s="139"/>
    </row>
    <row r="35" spans="1:17" x14ac:dyDescent="0.35">
      <c r="A35" s="245" t="s">
        <v>32</v>
      </c>
      <c r="B35" s="245"/>
      <c r="C35" s="75">
        <f>SUM(C32:C34)</f>
        <v>3.6710097777777773E-3</v>
      </c>
      <c r="D35" s="76">
        <f>SUM(D32:D34)</f>
        <v>15.53035370528</v>
      </c>
      <c r="E35" s="138"/>
      <c r="F35" s="139"/>
      <c r="G35" s="139"/>
      <c r="H35" s="139"/>
      <c r="I35" s="139"/>
      <c r="J35" s="139"/>
      <c r="K35" s="139"/>
      <c r="L35" s="139"/>
      <c r="M35" s="139"/>
      <c r="N35" s="139"/>
      <c r="O35" s="139"/>
      <c r="P35" s="139"/>
      <c r="Q35" s="139"/>
    </row>
    <row r="36" spans="1:17" x14ac:dyDescent="0.35">
      <c r="A36" s="250" t="s">
        <v>40</v>
      </c>
      <c r="B36" s="250"/>
      <c r="C36" s="250"/>
      <c r="D36" s="250"/>
      <c r="E36" s="138"/>
      <c r="F36" s="139"/>
      <c r="G36" s="139"/>
      <c r="H36" s="139"/>
      <c r="I36" s="139"/>
      <c r="J36" s="139"/>
      <c r="K36" s="139"/>
      <c r="L36" s="139"/>
      <c r="M36" s="139"/>
      <c r="N36" s="139"/>
      <c r="O36" s="139"/>
      <c r="P36" s="139"/>
      <c r="Q36" s="139"/>
    </row>
    <row r="37" spans="1:17" x14ac:dyDescent="0.35">
      <c r="A37" s="59" t="s">
        <v>11</v>
      </c>
      <c r="B37" s="41" t="s">
        <v>41</v>
      </c>
      <c r="C37" s="78">
        <f>(1/12)*0.25</f>
        <v>2.0833333333333332E-2</v>
      </c>
      <c r="D37" s="77">
        <f t="shared" ref="D37:D42" si="3">$D$14*C37</f>
        <v>88.13624999999999</v>
      </c>
      <c r="E37" s="138"/>
      <c r="F37" s="139"/>
      <c r="G37" s="139"/>
      <c r="H37" s="139"/>
      <c r="I37" s="139"/>
      <c r="J37" s="139"/>
      <c r="K37" s="139"/>
      <c r="L37" s="139"/>
      <c r="M37" s="139"/>
      <c r="N37" s="139"/>
      <c r="O37" s="139"/>
      <c r="P37" s="139"/>
      <c r="Q37" s="139"/>
    </row>
    <row r="38" spans="1:17" x14ac:dyDescent="0.35">
      <c r="A38" s="59" t="s">
        <v>13</v>
      </c>
      <c r="B38" s="41" t="s">
        <v>42</v>
      </c>
      <c r="C38" s="72">
        <f>C37*C24</f>
        <v>1.6666666666666666E-3</v>
      </c>
      <c r="D38" s="77">
        <f t="shared" si="3"/>
        <v>7.0508999999999995</v>
      </c>
      <c r="E38" s="138"/>
      <c r="F38" s="139"/>
      <c r="G38" s="139"/>
      <c r="H38" s="139"/>
      <c r="I38" s="139"/>
      <c r="J38" s="139"/>
      <c r="K38" s="139"/>
      <c r="L38" s="139"/>
      <c r="M38" s="139"/>
      <c r="N38" s="139"/>
      <c r="O38" s="139"/>
      <c r="P38" s="139"/>
      <c r="Q38" s="139"/>
    </row>
    <row r="39" spans="1:17" ht="29" x14ac:dyDescent="0.35">
      <c r="A39" s="59" t="s">
        <v>15</v>
      </c>
      <c r="B39" s="41" t="s">
        <v>43</v>
      </c>
      <c r="C39" s="72">
        <f>(1*0.4*0.08*0.25)+(1*0.1*0.08*0.25)</f>
        <v>0.01</v>
      </c>
      <c r="D39" s="77">
        <f t="shared" si="3"/>
        <v>42.305399999999999</v>
      </c>
      <c r="E39" s="138"/>
      <c r="F39" s="139"/>
      <c r="G39" s="139"/>
      <c r="H39" s="139"/>
      <c r="I39" s="139"/>
      <c r="J39" s="139"/>
      <c r="K39" s="139"/>
      <c r="L39" s="139"/>
      <c r="M39" s="139"/>
      <c r="N39" s="139"/>
      <c r="O39" s="139"/>
      <c r="P39" s="139"/>
      <c r="Q39" s="139"/>
    </row>
    <row r="40" spans="1:17" x14ac:dyDescent="0.35">
      <c r="A40" s="59" t="s">
        <v>23</v>
      </c>
      <c r="B40" s="41" t="s">
        <v>44</v>
      </c>
      <c r="C40" s="72">
        <f>((7/30)/12)*0.7</f>
        <v>1.361111111111111E-2</v>
      </c>
      <c r="D40" s="77">
        <f t="shared" si="3"/>
        <v>57.582349999999998</v>
      </c>
      <c r="E40" s="138"/>
      <c r="F40" s="139"/>
      <c r="G40" s="139"/>
      <c r="H40" s="139"/>
      <c r="I40" s="139"/>
      <c r="J40" s="139"/>
      <c r="K40" s="139"/>
      <c r="L40" s="139"/>
      <c r="M40" s="139"/>
      <c r="N40" s="139"/>
      <c r="O40" s="139"/>
      <c r="P40" s="139"/>
      <c r="Q40" s="139"/>
    </row>
    <row r="41" spans="1:17" x14ac:dyDescent="0.35">
      <c r="A41" s="59" t="s">
        <v>25</v>
      </c>
      <c r="B41" s="41" t="s">
        <v>45</v>
      </c>
      <c r="C41" s="78">
        <f>C40*C25</f>
        <v>5.0088888888888891E-3</v>
      </c>
      <c r="D41" s="77">
        <f t="shared" si="3"/>
        <v>21.1903048</v>
      </c>
      <c r="E41" s="138"/>
      <c r="F41" s="139"/>
      <c r="G41" s="139"/>
      <c r="H41" s="139"/>
      <c r="I41" s="139"/>
      <c r="J41" s="139"/>
      <c r="K41" s="139"/>
      <c r="L41" s="139"/>
      <c r="M41" s="139"/>
      <c r="N41" s="139"/>
      <c r="O41" s="139"/>
      <c r="P41" s="139"/>
      <c r="Q41" s="139"/>
    </row>
    <row r="42" spans="1:17" x14ac:dyDescent="0.35">
      <c r="A42" s="59" t="s">
        <v>27</v>
      </c>
      <c r="B42" s="51" t="s">
        <v>46</v>
      </c>
      <c r="C42" s="78">
        <f>(1*0.4*0.08*0.7)+(1*0.1*0.08*0.7)</f>
        <v>2.8000000000000001E-2</v>
      </c>
      <c r="D42" s="77">
        <f t="shared" si="3"/>
        <v>118.45512000000001</v>
      </c>
      <c r="E42" s="138"/>
      <c r="F42" s="139"/>
      <c r="G42" s="139"/>
      <c r="H42" s="139"/>
      <c r="I42" s="139"/>
      <c r="J42" s="139"/>
      <c r="K42" s="139"/>
      <c r="L42" s="139"/>
      <c r="M42" s="139"/>
      <c r="N42" s="139"/>
      <c r="O42" s="139"/>
      <c r="P42" s="139"/>
      <c r="Q42" s="139"/>
    </row>
    <row r="43" spans="1:17" x14ac:dyDescent="0.35">
      <c r="A43" s="245" t="s">
        <v>32</v>
      </c>
      <c r="B43" s="245"/>
      <c r="C43" s="75">
        <f>SUM(C37:C42)</f>
        <v>7.9119999999999996E-2</v>
      </c>
      <c r="D43" s="76">
        <f>SUM(D37:D42)</f>
        <v>334.72032480000001</v>
      </c>
      <c r="E43" s="138"/>
      <c r="F43" s="139"/>
      <c r="G43" s="139"/>
      <c r="H43" s="139"/>
      <c r="I43" s="139"/>
      <c r="J43" s="139"/>
      <c r="K43" s="139"/>
      <c r="L43" s="139"/>
      <c r="M43" s="139"/>
      <c r="N43" s="139"/>
      <c r="O43" s="139"/>
      <c r="P43" s="139"/>
      <c r="Q43" s="139"/>
    </row>
    <row r="44" spans="1:17" x14ac:dyDescent="0.35">
      <c r="A44" s="250" t="s">
        <v>47</v>
      </c>
      <c r="B44" s="250"/>
      <c r="C44" s="250"/>
      <c r="D44" s="250"/>
      <c r="E44" s="138"/>
      <c r="F44" s="139"/>
      <c r="G44" s="139"/>
      <c r="H44" s="139"/>
      <c r="I44" s="139"/>
      <c r="J44" s="139"/>
      <c r="K44" s="139"/>
      <c r="L44" s="139"/>
      <c r="M44" s="139"/>
      <c r="N44" s="139"/>
      <c r="O44" s="139"/>
      <c r="P44" s="139"/>
      <c r="Q44" s="139"/>
    </row>
    <row r="45" spans="1:17" x14ac:dyDescent="0.35">
      <c r="A45" s="59" t="s">
        <v>11</v>
      </c>
      <c r="B45" s="41" t="s">
        <v>48</v>
      </c>
      <c r="C45" s="78">
        <f>(1/12)</f>
        <v>8.3333333333333329E-2</v>
      </c>
      <c r="D45" s="77">
        <f>$D$14*C45</f>
        <v>352.54499999999996</v>
      </c>
      <c r="E45" s="138"/>
      <c r="F45" s="139"/>
      <c r="G45" s="139"/>
      <c r="H45" s="139"/>
      <c r="I45" s="139"/>
      <c r="J45" s="139"/>
      <c r="K45" s="139"/>
      <c r="L45" s="139"/>
      <c r="M45" s="139"/>
      <c r="N45" s="139"/>
      <c r="O45" s="139"/>
      <c r="P45" s="139"/>
      <c r="Q45" s="139"/>
    </row>
    <row r="46" spans="1:17" x14ac:dyDescent="0.35">
      <c r="A46" s="59" t="s">
        <v>13</v>
      </c>
      <c r="B46" s="41" t="s">
        <v>49</v>
      </c>
      <c r="C46" s="78">
        <f>((5/12)/30)</f>
        <v>1.388888888888889E-2</v>
      </c>
      <c r="D46" s="77">
        <f>$D$14*C46</f>
        <v>58.7575</v>
      </c>
      <c r="E46" s="138"/>
      <c r="F46" s="139"/>
      <c r="G46" s="139"/>
      <c r="H46" s="139"/>
      <c r="I46" s="139"/>
      <c r="J46" s="139"/>
      <c r="K46" s="139"/>
      <c r="L46" s="139"/>
      <c r="M46" s="139"/>
      <c r="N46" s="139"/>
      <c r="O46" s="139"/>
      <c r="P46" s="139"/>
      <c r="Q46" s="139"/>
    </row>
    <row r="47" spans="1:17" x14ac:dyDescent="0.35">
      <c r="A47" s="59" t="s">
        <v>15</v>
      </c>
      <c r="B47" s="41" t="s">
        <v>50</v>
      </c>
      <c r="C47" s="78">
        <f>((5/30)/12)*0.015</f>
        <v>2.0833333333333332E-4</v>
      </c>
      <c r="D47" s="77">
        <f t="shared" ref="D47:D49" si="4">$D$14*C47</f>
        <v>0.88136249999999994</v>
      </c>
      <c r="E47" s="138"/>
      <c r="F47" s="139"/>
      <c r="G47" s="139"/>
      <c r="H47" s="139"/>
      <c r="I47" s="139"/>
      <c r="J47" s="139"/>
      <c r="K47" s="139"/>
      <c r="L47" s="139"/>
      <c r="M47" s="139"/>
      <c r="N47" s="139"/>
      <c r="O47" s="139"/>
      <c r="P47" s="139"/>
      <c r="Q47" s="139"/>
    </row>
    <row r="48" spans="1:17" x14ac:dyDescent="0.35">
      <c r="A48" s="59" t="s">
        <v>23</v>
      </c>
      <c r="B48" s="41" t="s">
        <v>51</v>
      </c>
      <c r="C48" s="78">
        <f>((1/30)/12)</f>
        <v>2.7777777777777779E-3</v>
      </c>
      <c r="D48" s="77">
        <f t="shared" si="4"/>
        <v>11.7515</v>
      </c>
      <c r="E48" s="138"/>
      <c r="F48" s="139"/>
      <c r="G48" s="139"/>
      <c r="H48" s="139"/>
      <c r="I48" s="139"/>
      <c r="J48" s="139"/>
      <c r="K48" s="139"/>
      <c r="L48" s="139"/>
      <c r="M48" s="139"/>
      <c r="N48" s="139"/>
      <c r="O48" s="139"/>
      <c r="P48" s="139"/>
      <c r="Q48" s="139"/>
    </row>
    <row r="49" spans="1:17" x14ac:dyDescent="0.35">
      <c r="A49" s="59" t="s">
        <v>25</v>
      </c>
      <c r="B49" s="41" t="s">
        <v>52</v>
      </c>
      <c r="C49" s="78">
        <f>((15/30)/12)*0.08</f>
        <v>3.3333333333333331E-3</v>
      </c>
      <c r="D49" s="77">
        <f t="shared" si="4"/>
        <v>14.101799999999999</v>
      </c>
      <c r="E49" s="138"/>
      <c r="F49" s="139"/>
      <c r="G49" s="139"/>
      <c r="H49" s="139"/>
      <c r="I49" s="139"/>
      <c r="J49" s="139"/>
      <c r="K49" s="139"/>
      <c r="L49" s="139"/>
      <c r="M49" s="139"/>
      <c r="N49" s="139"/>
      <c r="O49" s="139"/>
      <c r="P49" s="139"/>
      <c r="Q49" s="139"/>
    </row>
    <row r="50" spans="1:17" x14ac:dyDescent="0.35">
      <c r="A50" s="59" t="s">
        <v>27</v>
      </c>
      <c r="B50" s="41" t="s">
        <v>53</v>
      </c>
      <c r="C50" s="78">
        <f>10.35%*C25</f>
        <v>3.8088000000000004E-2</v>
      </c>
      <c r="D50" s="77">
        <f>$D$14*C50</f>
        <v>161.13280752000003</v>
      </c>
      <c r="E50" s="138"/>
      <c r="F50" s="139"/>
      <c r="G50" s="139"/>
      <c r="H50" s="139"/>
      <c r="I50" s="139"/>
      <c r="J50" s="139"/>
      <c r="K50" s="139"/>
      <c r="L50" s="139"/>
      <c r="M50" s="139"/>
      <c r="N50" s="139"/>
      <c r="O50" s="139"/>
      <c r="P50" s="139"/>
      <c r="Q50" s="139"/>
    </row>
    <row r="51" spans="1:17" x14ac:dyDescent="0.35">
      <c r="A51" s="245" t="s">
        <v>32</v>
      </c>
      <c r="B51" s="245"/>
      <c r="C51" s="75">
        <f>SUM(C45:C50)</f>
        <v>0.14162966666666668</v>
      </c>
      <c r="D51" s="76">
        <f>SUM(D45:D50)</f>
        <v>599.16997002000005</v>
      </c>
      <c r="E51" s="138"/>
      <c r="F51" s="139"/>
      <c r="G51" s="139"/>
      <c r="H51" s="139"/>
      <c r="I51" s="139"/>
      <c r="J51" s="139"/>
      <c r="K51" s="139"/>
      <c r="L51" s="139"/>
      <c r="M51" s="139"/>
      <c r="N51" s="139"/>
      <c r="O51" s="139"/>
      <c r="P51" s="139"/>
      <c r="Q51" s="139"/>
    </row>
    <row r="52" spans="1:17" x14ac:dyDescent="0.35">
      <c r="A52" s="247" t="s">
        <v>54</v>
      </c>
      <c r="B52" s="248"/>
      <c r="C52" s="249"/>
      <c r="D52" s="80">
        <f>D25+D30+D35+D43+D51</f>
        <v>3149.2841503172799</v>
      </c>
      <c r="E52" s="138"/>
      <c r="F52" s="139"/>
      <c r="G52" s="139"/>
      <c r="H52" s="139"/>
      <c r="I52" s="139"/>
      <c r="J52" s="139"/>
      <c r="K52" s="139"/>
      <c r="L52" s="139"/>
      <c r="M52" s="139"/>
      <c r="N52" s="139"/>
      <c r="O52" s="139"/>
      <c r="P52" s="139"/>
      <c r="Q52" s="139"/>
    </row>
    <row r="53" spans="1:17" x14ac:dyDescent="0.35">
      <c r="A53" s="247" t="s">
        <v>55</v>
      </c>
      <c r="B53" s="248"/>
      <c r="C53" s="249"/>
      <c r="D53" s="80">
        <f>D14+D52</f>
        <v>7379.8241503172794</v>
      </c>
      <c r="E53" s="138"/>
      <c r="F53" s="139"/>
      <c r="G53" s="139"/>
      <c r="H53" s="139"/>
      <c r="I53" s="139"/>
      <c r="J53" s="139"/>
      <c r="K53" s="139"/>
      <c r="L53" s="139"/>
      <c r="M53" s="139"/>
      <c r="N53" s="139"/>
      <c r="O53" s="139"/>
      <c r="P53" s="139"/>
      <c r="Q53" s="139"/>
    </row>
    <row r="54" spans="1:17" x14ac:dyDescent="0.35">
      <c r="A54" s="246" t="s">
        <v>56</v>
      </c>
      <c r="B54" s="246"/>
      <c r="C54" s="246"/>
      <c r="D54" s="246"/>
      <c r="E54" s="138"/>
      <c r="F54" s="139"/>
      <c r="G54" s="139"/>
      <c r="H54" s="139"/>
      <c r="I54" s="139"/>
      <c r="J54" s="139"/>
      <c r="K54" s="139"/>
      <c r="L54" s="139"/>
      <c r="M54" s="139"/>
      <c r="N54" s="139"/>
      <c r="O54" s="139"/>
      <c r="P54" s="139"/>
      <c r="Q54" s="139"/>
    </row>
    <row r="55" spans="1:17" x14ac:dyDescent="0.35">
      <c r="A55" s="59" t="s">
        <v>11</v>
      </c>
      <c r="B55" s="41" t="s">
        <v>57</v>
      </c>
      <c r="C55" s="68"/>
      <c r="D55" s="206">
        <f>4.5*2*22</f>
        <v>198</v>
      </c>
      <c r="E55" s="222" t="s">
        <v>357</v>
      </c>
      <c r="F55" s="136"/>
      <c r="G55" s="136"/>
      <c r="H55" s="136"/>
      <c r="I55" s="136"/>
      <c r="J55" s="136"/>
      <c r="K55" s="136"/>
      <c r="L55" s="136"/>
      <c r="M55" s="136"/>
      <c r="N55" s="136"/>
      <c r="O55" s="136"/>
      <c r="P55" s="136"/>
      <c r="Q55" s="136"/>
    </row>
    <row r="56" spans="1:17" x14ac:dyDescent="0.35">
      <c r="A56" s="59" t="s">
        <v>58</v>
      </c>
      <c r="B56" s="41" t="s">
        <v>59</v>
      </c>
      <c r="C56" s="68"/>
      <c r="D56" s="206">
        <f>-(D55)</f>
        <v>-198</v>
      </c>
      <c r="E56" s="61" t="s">
        <v>377</v>
      </c>
      <c r="F56" s="136"/>
      <c r="G56" s="136"/>
      <c r="H56" s="136"/>
      <c r="I56" s="136"/>
      <c r="J56" s="136"/>
      <c r="K56" s="136"/>
      <c r="L56" s="136"/>
      <c r="M56" s="136"/>
      <c r="N56" s="136"/>
      <c r="O56" s="136"/>
      <c r="P56" s="136"/>
      <c r="Q56" s="136"/>
    </row>
    <row r="57" spans="1:17" ht="29" x14ac:dyDescent="0.35">
      <c r="A57" s="59" t="s">
        <v>13</v>
      </c>
      <c r="B57" s="41" t="s">
        <v>60</v>
      </c>
      <c r="C57" s="68"/>
      <c r="D57" s="206">
        <f>15*22</f>
        <v>330</v>
      </c>
      <c r="E57" s="214" t="s">
        <v>356</v>
      </c>
      <c r="F57" s="136"/>
      <c r="G57" s="136"/>
      <c r="H57" s="136"/>
      <c r="I57" s="136"/>
      <c r="J57" s="136"/>
      <c r="K57" s="136"/>
      <c r="L57" s="136"/>
      <c r="M57" s="136"/>
      <c r="N57" s="136"/>
      <c r="O57" s="136"/>
      <c r="P57" s="136"/>
      <c r="Q57" s="136"/>
    </row>
    <row r="58" spans="1:17" ht="43.5" customHeight="1" x14ac:dyDescent="0.35">
      <c r="A58" s="59" t="s">
        <v>15</v>
      </c>
      <c r="B58" s="41" t="s">
        <v>61</v>
      </c>
      <c r="C58" s="68"/>
      <c r="D58" s="206">
        <v>0</v>
      </c>
      <c r="E58" s="214"/>
      <c r="F58" s="136"/>
      <c r="G58" s="136"/>
      <c r="H58" s="136"/>
      <c r="I58" s="136"/>
      <c r="J58" s="136"/>
      <c r="K58" s="136"/>
      <c r="L58" s="136"/>
      <c r="M58" s="136"/>
      <c r="N58" s="136"/>
      <c r="O58" s="136"/>
      <c r="P58" s="136"/>
      <c r="Q58" s="136"/>
    </row>
    <row r="59" spans="1:17" x14ac:dyDescent="0.35">
      <c r="A59" s="245" t="s">
        <v>32</v>
      </c>
      <c r="B59" s="245"/>
      <c r="C59" s="245"/>
      <c r="D59" s="71">
        <f>SUM(D55:D58)</f>
        <v>330</v>
      </c>
      <c r="E59" s="135"/>
      <c r="F59" s="136"/>
      <c r="G59" s="136"/>
      <c r="H59" s="136"/>
      <c r="I59" s="136"/>
      <c r="J59" s="136"/>
      <c r="K59" s="136"/>
      <c r="L59" s="136"/>
      <c r="M59" s="136"/>
      <c r="N59" s="136"/>
      <c r="O59" s="136"/>
      <c r="P59" s="136"/>
      <c r="Q59" s="136"/>
    </row>
    <row r="60" spans="1:17" x14ac:dyDescent="0.35">
      <c r="A60" s="246" t="s">
        <v>62</v>
      </c>
      <c r="B60" s="246"/>
      <c r="C60" s="246"/>
      <c r="D60" s="246"/>
      <c r="E60" s="135"/>
      <c r="F60" s="136"/>
      <c r="G60" s="136"/>
      <c r="H60" s="136"/>
      <c r="I60" s="136"/>
      <c r="J60" s="136"/>
      <c r="K60" s="136"/>
      <c r="L60" s="136"/>
      <c r="M60" s="136"/>
      <c r="N60" s="136"/>
      <c r="O60" s="136"/>
      <c r="P60" s="136"/>
      <c r="Q60" s="136"/>
    </row>
    <row r="61" spans="1:17" ht="29" x14ac:dyDescent="0.35">
      <c r="A61" s="59" t="s">
        <v>11</v>
      </c>
      <c r="B61" s="41" t="s">
        <v>63</v>
      </c>
      <c r="C61" s="68"/>
      <c r="D61" s="205">
        <v>205.08</v>
      </c>
      <c r="E61" s="214" t="s">
        <v>378</v>
      </c>
      <c r="F61" s="136"/>
      <c r="G61" s="136"/>
      <c r="H61" s="136"/>
      <c r="I61" s="136"/>
      <c r="J61" s="136"/>
      <c r="K61" s="136"/>
      <c r="L61" s="136"/>
      <c r="M61" s="136"/>
      <c r="N61" s="136"/>
      <c r="O61" s="136"/>
      <c r="P61" s="136"/>
      <c r="Q61" s="136"/>
    </row>
    <row r="62" spans="1:17" x14ac:dyDescent="0.35">
      <c r="A62" s="59" t="s">
        <v>15</v>
      </c>
      <c r="B62" s="41" t="s">
        <v>16</v>
      </c>
      <c r="C62" s="68"/>
      <c r="D62" s="210">
        <v>0</v>
      </c>
      <c r="E62" s="135"/>
      <c r="F62" s="136"/>
      <c r="G62" s="136"/>
      <c r="H62" s="136"/>
      <c r="I62" s="136"/>
      <c r="J62" s="136"/>
      <c r="K62" s="136"/>
      <c r="L62" s="136"/>
      <c r="M62" s="136"/>
      <c r="N62" s="136"/>
      <c r="O62" s="136"/>
      <c r="P62" s="136"/>
      <c r="Q62" s="136"/>
    </row>
    <row r="63" spans="1:17" x14ac:dyDescent="0.35">
      <c r="A63" s="245" t="s">
        <v>32</v>
      </c>
      <c r="B63" s="245"/>
      <c r="C63" s="245"/>
      <c r="D63" s="71">
        <f>SUM(D61:D62)</f>
        <v>205.08</v>
      </c>
      <c r="E63" s="135"/>
      <c r="F63" s="136"/>
      <c r="G63" s="136"/>
      <c r="H63" s="136"/>
      <c r="I63" s="136"/>
      <c r="J63" s="136"/>
      <c r="K63" s="136"/>
      <c r="L63" s="136"/>
      <c r="M63" s="136"/>
      <c r="N63" s="136"/>
      <c r="O63" s="136"/>
      <c r="P63" s="136"/>
      <c r="Q63" s="136"/>
    </row>
    <row r="64" spans="1:17" x14ac:dyDescent="0.35">
      <c r="A64" s="246" t="s">
        <v>64</v>
      </c>
      <c r="B64" s="246"/>
      <c r="C64" s="246"/>
      <c r="D64" s="246"/>
      <c r="E64" s="135"/>
      <c r="F64" s="136"/>
      <c r="G64" s="136"/>
      <c r="H64" s="136"/>
      <c r="I64" s="136"/>
      <c r="J64" s="136"/>
      <c r="K64" s="136"/>
      <c r="L64" s="136"/>
      <c r="M64" s="136"/>
      <c r="N64" s="136"/>
      <c r="O64" s="136"/>
      <c r="P64" s="136"/>
      <c r="Q64" s="136"/>
    </row>
    <row r="65" spans="1:17" x14ac:dyDescent="0.35">
      <c r="A65" s="59" t="s">
        <v>11</v>
      </c>
      <c r="B65" s="82" t="s">
        <v>65</v>
      </c>
      <c r="C65" s="78">
        <v>0.02</v>
      </c>
      <c r="D65" s="81">
        <f>(D53+D59+D63)*C65</f>
        <v>158.29808300634559</v>
      </c>
      <c r="E65" s="135"/>
      <c r="F65" s="136"/>
      <c r="G65" s="136"/>
      <c r="H65" s="136"/>
      <c r="I65" s="136"/>
      <c r="J65" s="136"/>
      <c r="K65" s="136"/>
      <c r="L65" s="136"/>
      <c r="M65" s="136"/>
      <c r="N65" s="136"/>
      <c r="O65" s="136"/>
      <c r="P65" s="136"/>
      <c r="Q65" s="136"/>
    </row>
    <row r="66" spans="1:17" x14ac:dyDescent="0.35">
      <c r="A66" s="59" t="s">
        <v>13</v>
      </c>
      <c r="B66" s="82" t="s">
        <v>66</v>
      </c>
      <c r="C66" s="211">
        <v>0.05</v>
      </c>
      <c r="D66" s="81">
        <f>(D53+D59+D63+D65)*C66</f>
        <v>403.66011166618125</v>
      </c>
      <c r="E66" s="135"/>
      <c r="F66" s="136"/>
      <c r="G66" s="136"/>
      <c r="H66" s="136"/>
      <c r="I66" s="136"/>
      <c r="J66" s="136"/>
      <c r="K66" s="136"/>
      <c r="L66" s="136"/>
      <c r="M66" s="136"/>
      <c r="N66" s="136"/>
      <c r="O66" s="136"/>
      <c r="P66" s="136"/>
      <c r="Q66" s="136"/>
    </row>
    <row r="67" spans="1:17" x14ac:dyDescent="0.35">
      <c r="A67" s="245" t="s">
        <v>32</v>
      </c>
      <c r="B67" s="245"/>
      <c r="C67" s="245"/>
      <c r="D67" s="71">
        <f>SUM(D65:D66)</f>
        <v>561.95819467252682</v>
      </c>
      <c r="E67" s="138"/>
      <c r="F67" s="139"/>
      <c r="G67" s="139"/>
      <c r="H67" s="139"/>
      <c r="I67" s="139"/>
      <c r="J67" s="139"/>
      <c r="K67" s="139"/>
      <c r="L67" s="139"/>
      <c r="M67" s="139"/>
      <c r="N67" s="139"/>
      <c r="O67" s="139"/>
      <c r="P67" s="139"/>
      <c r="Q67" s="139"/>
    </row>
    <row r="68" spans="1:17" x14ac:dyDescent="0.35">
      <c r="A68" s="246" t="s">
        <v>67</v>
      </c>
      <c r="B68" s="246"/>
      <c r="C68" s="246"/>
      <c r="D68" s="246"/>
      <c r="E68" s="138"/>
      <c r="F68" s="139"/>
      <c r="G68" s="139"/>
      <c r="H68" s="139"/>
      <c r="I68" s="139"/>
      <c r="J68" s="139"/>
      <c r="K68" s="139"/>
      <c r="L68" s="139"/>
      <c r="M68" s="139"/>
      <c r="N68" s="139"/>
      <c r="O68" s="139"/>
      <c r="P68" s="139"/>
      <c r="Q68" s="139"/>
    </row>
    <row r="69" spans="1:17" x14ac:dyDescent="0.35">
      <c r="A69" s="59" t="s">
        <v>11</v>
      </c>
      <c r="B69" s="82" t="s">
        <v>68</v>
      </c>
      <c r="C69" s="78">
        <v>6.4999999999999997E-3</v>
      </c>
      <c r="D69" s="70">
        <f>$D$73*C69</f>
        <v>60.317028180004087</v>
      </c>
      <c r="E69" s="138"/>
      <c r="F69" s="139"/>
      <c r="G69" s="139"/>
      <c r="H69" s="139"/>
      <c r="I69" s="139"/>
      <c r="J69" s="139"/>
      <c r="K69" s="139"/>
      <c r="L69" s="139"/>
      <c r="M69" s="139"/>
      <c r="N69" s="139"/>
      <c r="O69" s="139"/>
      <c r="P69" s="139"/>
      <c r="Q69" s="139"/>
    </row>
    <row r="70" spans="1:17" x14ac:dyDescent="0.35">
      <c r="A70" s="59" t="s">
        <v>13</v>
      </c>
      <c r="B70" s="82" t="s">
        <v>69</v>
      </c>
      <c r="C70" s="78">
        <v>0.03</v>
      </c>
      <c r="D70" s="70">
        <f>$D$73*C70</f>
        <v>278.38628390771117</v>
      </c>
      <c r="E70" s="138"/>
      <c r="F70" s="139"/>
      <c r="G70" s="139"/>
      <c r="H70" s="139"/>
      <c r="I70" s="139"/>
      <c r="J70" s="139"/>
      <c r="K70" s="139"/>
      <c r="L70" s="139"/>
      <c r="M70" s="139"/>
      <c r="N70" s="139"/>
      <c r="O70" s="139"/>
      <c r="P70" s="139"/>
      <c r="Q70" s="139"/>
    </row>
    <row r="71" spans="1:17" x14ac:dyDescent="0.35">
      <c r="A71" s="59" t="s">
        <v>15</v>
      </c>
      <c r="B71" s="82" t="s">
        <v>70</v>
      </c>
      <c r="C71" s="78">
        <v>0.05</v>
      </c>
      <c r="D71" s="70">
        <f>$D$73*C71</f>
        <v>463.97713984618531</v>
      </c>
      <c r="E71" s="138"/>
      <c r="F71" s="139"/>
      <c r="G71" s="139"/>
      <c r="H71" s="139"/>
      <c r="I71" s="139"/>
      <c r="J71" s="139"/>
      <c r="K71" s="139"/>
      <c r="L71" s="139"/>
      <c r="M71" s="139"/>
      <c r="N71" s="139"/>
      <c r="O71" s="139"/>
      <c r="P71" s="139"/>
      <c r="Q71" s="139"/>
    </row>
    <row r="72" spans="1:17" x14ac:dyDescent="0.35">
      <c r="A72" s="245" t="s">
        <v>32</v>
      </c>
      <c r="B72" s="245"/>
      <c r="C72" s="75">
        <f>SUM(C69:C71)</f>
        <v>8.6499999999999994E-2</v>
      </c>
      <c r="D72" s="71">
        <f>SUM(D69:D71)</f>
        <v>802.6804519339006</v>
      </c>
      <c r="E72" s="138"/>
      <c r="F72" s="139"/>
      <c r="G72" s="139"/>
      <c r="H72" s="139"/>
      <c r="I72" s="139"/>
      <c r="J72" s="139"/>
      <c r="K72" s="139"/>
      <c r="L72" s="139"/>
      <c r="M72" s="139"/>
      <c r="N72" s="139"/>
      <c r="O72" s="139"/>
      <c r="P72" s="139"/>
      <c r="Q72" s="139"/>
    </row>
    <row r="73" spans="1:17" x14ac:dyDescent="0.35">
      <c r="A73" s="246" t="s">
        <v>71</v>
      </c>
      <c r="B73" s="246"/>
      <c r="C73" s="246"/>
      <c r="D73" s="83">
        <f>(D53+D59+D63+D67)/(100%-C72)</f>
        <v>9279.5427969237062</v>
      </c>
      <c r="E73" s="138"/>
      <c r="F73" s="139"/>
      <c r="G73" s="139"/>
      <c r="H73" s="139"/>
      <c r="I73" s="139"/>
      <c r="J73" s="139"/>
      <c r="K73" s="139"/>
      <c r="L73" s="139"/>
      <c r="M73" s="139"/>
      <c r="N73" s="139"/>
      <c r="O73" s="139"/>
      <c r="P73" s="139"/>
      <c r="Q73" s="139"/>
    </row>
  </sheetData>
  <mergeCells count="33">
    <mergeCell ref="A68:D68"/>
    <mergeCell ref="A72:B72"/>
    <mergeCell ref="A73:C73"/>
    <mergeCell ref="A54:D54"/>
    <mergeCell ref="A59:C59"/>
    <mergeCell ref="A60:D60"/>
    <mergeCell ref="A63:C63"/>
    <mergeCell ref="A64:D64"/>
    <mergeCell ref="A67:C67"/>
    <mergeCell ref="A53:C53"/>
    <mergeCell ref="A16:D16"/>
    <mergeCell ref="A25:B25"/>
    <mergeCell ref="A26:D26"/>
    <mergeCell ref="A30:B30"/>
    <mergeCell ref="A31:D31"/>
    <mergeCell ref="A35:B35"/>
    <mergeCell ref="A36:D36"/>
    <mergeCell ref="A43:B43"/>
    <mergeCell ref="A44:D44"/>
    <mergeCell ref="A51:B51"/>
    <mergeCell ref="A52:C52"/>
    <mergeCell ref="A15:D15"/>
    <mergeCell ref="A1:D1"/>
    <mergeCell ref="B2:C2"/>
    <mergeCell ref="B3:C3"/>
    <mergeCell ref="B4:C4"/>
    <mergeCell ref="B5:C5"/>
    <mergeCell ref="B6:C6"/>
    <mergeCell ref="B7:C7"/>
    <mergeCell ref="B8:C8"/>
    <mergeCell ref="A9:D9"/>
    <mergeCell ref="B10:C10"/>
    <mergeCell ref="A14:C14"/>
  </mergeCells>
  <pageMargins left="0.511811024" right="0.511811024" top="0.78740157499999996" bottom="0.78740157499999996" header="0.31496062000000002" footer="0.31496062000000002"/>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6D535-EF56-42A9-8130-3600AF7B46F1}">
  <dimension ref="A1:Q73"/>
  <sheetViews>
    <sheetView zoomScale="130" zoomScaleNormal="130" workbookViewId="0">
      <selection activeCell="E4" sqref="E4"/>
    </sheetView>
  </sheetViews>
  <sheetFormatPr defaultColWidth="9.1796875" defaultRowHeight="14.5" x14ac:dyDescent="0.35"/>
  <cols>
    <col min="1" max="1" width="13.453125" style="85" customWidth="1"/>
    <col min="2" max="2" width="55.453125" style="61" customWidth="1"/>
    <col min="3" max="3" width="8.1796875" style="86" bestFit="1" customWidth="1"/>
    <col min="4" max="4" width="41.7265625" style="87" customWidth="1"/>
    <col min="5" max="5" width="81.26953125" style="61" customWidth="1"/>
    <col min="6" max="6" width="11.7265625" style="61" bestFit="1" customWidth="1"/>
    <col min="7" max="8" width="11.81640625" style="61" bestFit="1" customWidth="1"/>
    <col min="9" max="16384" width="9.1796875" style="61"/>
  </cols>
  <sheetData>
    <row r="1" spans="1:17" x14ac:dyDescent="0.35">
      <c r="A1" s="246" t="s">
        <v>0</v>
      </c>
      <c r="B1" s="246"/>
      <c r="C1" s="246"/>
      <c r="D1" s="246"/>
    </row>
    <row r="2" spans="1:17" x14ac:dyDescent="0.35">
      <c r="A2" s="59">
        <v>1</v>
      </c>
      <c r="B2" s="241" t="s">
        <v>1</v>
      </c>
      <c r="C2" s="241"/>
      <c r="D2" s="60" t="s">
        <v>288</v>
      </c>
      <c r="E2" s="140"/>
      <c r="F2" s="85"/>
      <c r="G2" s="85"/>
      <c r="H2" s="85"/>
      <c r="I2" s="85"/>
      <c r="J2" s="85"/>
      <c r="K2" s="85"/>
      <c r="L2" s="85"/>
      <c r="M2" s="85"/>
      <c r="N2" s="85"/>
      <c r="O2" s="85"/>
      <c r="P2" s="85"/>
      <c r="Q2" s="85"/>
    </row>
    <row r="3" spans="1:17" ht="130.5" x14ac:dyDescent="0.35">
      <c r="A3" s="59">
        <v>2</v>
      </c>
      <c r="B3" s="241" t="s">
        <v>3</v>
      </c>
      <c r="C3" s="241"/>
      <c r="D3" s="60" t="s">
        <v>331</v>
      </c>
      <c r="E3" s="179" t="s">
        <v>328</v>
      </c>
      <c r="F3" s="151"/>
      <c r="G3" s="139"/>
      <c r="H3" s="139"/>
      <c r="I3" s="139"/>
      <c r="J3" s="139"/>
      <c r="K3" s="139"/>
      <c r="L3" s="139"/>
      <c r="M3" s="139"/>
      <c r="N3" s="139"/>
      <c r="O3" s="139"/>
      <c r="P3" s="139"/>
      <c r="Q3" s="139"/>
    </row>
    <row r="4" spans="1:17" x14ac:dyDescent="0.35">
      <c r="A4" s="59">
        <v>3</v>
      </c>
      <c r="B4" s="241" t="s">
        <v>72</v>
      </c>
      <c r="C4" s="241"/>
      <c r="D4" s="208">
        <v>4556.55</v>
      </c>
      <c r="E4" s="135" t="s">
        <v>382</v>
      </c>
      <c r="F4" s="139"/>
      <c r="G4" s="139"/>
      <c r="H4" s="139"/>
      <c r="I4" s="139"/>
      <c r="J4" s="139"/>
      <c r="K4" s="139"/>
      <c r="L4" s="139"/>
      <c r="M4" s="139"/>
      <c r="N4" s="139"/>
      <c r="O4" s="139"/>
      <c r="P4" s="139"/>
      <c r="Q4" s="139"/>
    </row>
    <row r="5" spans="1:17" x14ac:dyDescent="0.35">
      <c r="A5" s="59">
        <v>4</v>
      </c>
      <c r="B5" s="251" t="s">
        <v>73</v>
      </c>
      <c r="C5" s="252"/>
      <c r="D5" s="208" t="s">
        <v>358</v>
      </c>
      <c r="E5" s="138"/>
      <c r="F5" s="139"/>
      <c r="G5" s="139"/>
      <c r="H5" s="139"/>
      <c r="I5" s="139"/>
      <c r="J5" s="139"/>
      <c r="K5" s="139"/>
      <c r="L5" s="139"/>
      <c r="M5" s="139"/>
      <c r="N5" s="139"/>
      <c r="O5" s="139"/>
      <c r="P5" s="139"/>
      <c r="Q5" s="139"/>
    </row>
    <row r="6" spans="1:17" x14ac:dyDescent="0.35">
      <c r="A6" s="59">
        <v>5</v>
      </c>
      <c r="B6" s="241" t="s">
        <v>4</v>
      </c>
      <c r="C6" s="241"/>
      <c r="D6" s="209">
        <v>45413</v>
      </c>
      <c r="E6" s="138"/>
      <c r="F6" s="139"/>
      <c r="G6" s="139"/>
      <c r="H6" s="139"/>
      <c r="I6" s="139"/>
      <c r="J6" s="139"/>
      <c r="K6" s="139"/>
      <c r="L6" s="139"/>
      <c r="M6" s="139"/>
      <c r="N6" s="139"/>
      <c r="O6" s="139"/>
      <c r="P6" s="139"/>
      <c r="Q6" s="139"/>
    </row>
    <row r="7" spans="1:17" x14ac:dyDescent="0.35">
      <c r="A7" s="59">
        <v>6</v>
      </c>
      <c r="B7" s="241" t="s">
        <v>5</v>
      </c>
      <c r="C7" s="241"/>
      <c r="D7" s="65" t="s">
        <v>6</v>
      </c>
      <c r="E7" s="138"/>
      <c r="F7" s="139"/>
      <c r="G7" s="139"/>
      <c r="H7" s="139"/>
      <c r="I7" s="139"/>
      <c r="J7" s="139"/>
      <c r="K7" s="139"/>
      <c r="L7" s="139"/>
      <c r="M7" s="139"/>
      <c r="N7" s="139"/>
      <c r="O7" s="139"/>
      <c r="P7" s="139"/>
      <c r="Q7" s="139"/>
    </row>
    <row r="8" spans="1:17" x14ac:dyDescent="0.35">
      <c r="A8" s="59">
        <v>7</v>
      </c>
      <c r="B8" s="241" t="s">
        <v>7</v>
      </c>
      <c r="C8" s="241"/>
      <c r="D8" s="141">
        <v>1</v>
      </c>
      <c r="E8" s="135"/>
      <c r="F8" s="136"/>
      <c r="G8" s="136"/>
      <c r="H8" s="136"/>
      <c r="I8" s="136"/>
      <c r="J8" s="136"/>
      <c r="K8" s="136"/>
      <c r="L8" s="136"/>
      <c r="M8" s="136"/>
      <c r="N8" s="136"/>
      <c r="O8" s="136"/>
      <c r="P8" s="136"/>
      <c r="Q8" s="136"/>
    </row>
    <row r="9" spans="1:17" x14ac:dyDescent="0.35">
      <c r="A9" s="246" t="s">
        <v>8</v>
      </c>
      <c r="B9" s="246"/>
      <c r="C9" s="246"/>
      <c r="D9" s="246"/>
      <c r="E9" s="138"/>
      <c r="F9" s="139"/>
      <c r="G9" s="139"/>
      <c r="H9" s="139"/>
      <c r="I9" s="139"/>
      <c r="J9" s="139"/>
      <c r="K9" s="139"/>
      <c r="L9" s="139"/>
      <c r="M9" s="139"/>
      <c r="N9" s="139"/>
      <c r="O9" s="139"/>
      <c r="P9" s="139"/>
      <c r="Q9" s="139"/>
    </row>
    <row r="10" spans="1:17" x14ac:dyDescent="0.35">
      <c r="A10" s="59"/>
      <c r="B10" s="250" t="s">
        <v>9</v>
      </c>
      <c r="C10" s="250"/>
      <c r="D10" s="65" t="s">
        <v>10</v>
      </c>
      <c r="E10" s="138"/>
      <c r="F10" s="139"/>
      <c r="G10" s="139"/>
      <c r="H10" s="139"/>
      <c r="I10" s="139"/>
      <c r="J10" s="139"/>
      <c r="K10" s="139"/>
      <c r="L10" s="139"/>
      <c r="M10" s="139"/>
      <c r="N10" s="139"/>
      <c r="O10" s="139"/>
      <c r="P10" s="139"/>
      <c r="Q10" s="139"/>
    </row>
    <row r="11" spans="1:17" x14ac:dyDescent="0.35">
      <c r="A11" s="59" t="s">
        <v>11</v>
      </c>
      <c r="B11" s="41" t="s">
        <v>12</v>
      </c>
      <c r="C11" s="68"/>
      <c r="D11" s="65">
        <f>D4</f>
        <v>4556.55</v>
      </c>
      <c r="E11" s="149"/>
      <c r="F11" s="139"/>
      <c r="G11" s="139"/>
      <c r="H11" s="139"/>
      <c r="I11" s="139"/>
      <c r="J11" s="139"/>
      <c r="K11" s="139"/>
      <c r="L11" s="139"/>
      <c r="M11" s="139"/>
      <c r="N11" s="139"/>
      <c r="O11" s="139"/>
      <c r="P11" s="139"/>
      <c r="Q11" s="139"/>
    </row>
    <row r="12" spans="1:17" x14ac:dyDescent="0.35">
      <c r="A12" s="59" t="s">
        <v>13</v>
      </c>
      <c r="B12" s="41" t="s">
        <v>14</v>
      </c>
      <c r="C12" s="68"/>
      <c r="D12" s="210"/>
      <c r="E12" s="138"/>
      <c r="F12" s="139"/>
      <c r="G12" s="139"/>
      <c r="H12" s="139"/>
      <c r="I12" s="139"/>
      <c r="J12" s="139"/>
      <c r="K12" s="139"/>
      <c r="L12" s="139"/>
      <c r="M12" s="139"/>
      <c r="N12" s="139"/>
      <c r="O12" s="139"/>
      <c r="P12" s="139"/>
      <c r="Q12" s="139"/>
    </row>
    <row r="13" spans="1:17" x14ac:dyDescent="0.35">
      <c r="A13" s="59" t="s">
        <v>15</v>
      </c>
      <c r="B13" s="41" t="s">
        <v>16</v>
      </c>
      <c r="C13" s="68"/>
      <c r="D13" s="210"/>
      <c r="E13" s="138"/>
      <c r="F13" s="139"/>
      <c r="G13" s="139"/>
      <c r="H13" s="139"/>
      <c r="I13" s="139"/>
      <c r="J13" s="139"/>
      <c r="K13" s="139"/>
      <c r="L13" s="139"/>
      <c r="M13" s="139"/>
      <c r="N13" s="139"/>
      <c r="O13" s="139"/>
      <c r="P13" s="139"/>
      <c r="Q13" s="139"/>
    </row>
    <row r="14" spans="1:17" x14ac:dyDescent="0.35">
      <c r="A14" s="245" t="s">
        <v>17</v>
      </c>
      <c r="B14" s="245"/>
      <c r="C14" s="245"/>
      <c r="D14" s="142">
        <f>SUM(D11:D13)</f>
        <v>4556.55</v>
      </c>
      <c r="E14" s="138"/>
      <c r="F14" s="139"/>
      <c r="G14" s="139"/>
      <c r="H14" s="139"/>
      <c r="I14" s="139"/>
      <c r="J14" s="139"/>
      <c r="K14" s="139"/>
      <c r="L14" s="139"/>
      <c r="M14" s="139"/>
      <c r="N14" s="139"/>
      <c r="O14" s="139"/>
      <c r="P14" s="139"/>
      <c r="Q14" s="139"/>
    </row>
    <row r="15" spans="1:17" x14ac:dyDescent="0.35">
      <c r="A15" s="246" t="s">
        <v>18</v>
      </c>
      <c r="B15" s="246"/>
      <c r="C15" s="246"/>
      <c r="D15" s="246"/>
      <c r="E15" s="138"/>
      <c r="F15" s="139"/>
      <c r="G15" s="139"/>
      <c r="H15" s="139"/>
      <c r="I15" s="139"/>
      <c r="J15" s="139"/>
      <c r="K15" s="139"/>
      <c r="L15" s="139"/>
      <c r="M15" s="139"/>
      <c r="N15" s="139"/>
      <c r="O15" s="139"/>
      <c r="P15" s="139"/>
      <c r="Q15" s="139"/>
    </row>
    <row r="16" spans="1:17" x14ac:dyDescent="0.35">
      <c r="A16" s="250" t="s">
        <v>19</v>
      </c>
      <c r="B16" s="250"/>
      <c r="C16" s="250"/>
      <c r="D16" s="250"/>
      <c r="E16" s="138"/>
      <c r="F16" s="139"/>
      <c r="G16" s="139"/>
      <c r="H16" s="139"/>
      <c r="I16" s="139"/>
      <c r="J16" s="139"/>
      <c r="K16" s="139"/>
      <c r="L16" s="139"/>
      <c r="M16" s="139"/>
      <c r="N16" s="139"/>
      <c r="O16" s="139"/>
      <c r="P16" s="139"/>
      <c r="Q16" s="139"/>
    </row>
    <row r="17" spans="1:17" x14ac:dyDescent="0.35">
      <c r="A17" s="59" t="s">
        <v>11</v>
      </c>
      <c r="B17" s="41" t="s">
        <v>20</v>
      </c>
      <c r="C17" s="72">
        <v>0.2</v>
      </c>
      <c r="D17" s="70">
        <f>$D$14*C17</f>
        <v>911.31000000000006</v>
      </c>
      <c r="E17" s="138"/>
      <c r="F17" s="139"/>
      <c r="G17" s="139"/>
      <c r="H17" s="139"/>
      <c r="I17" s="139"/>
      <c r="J17" s="139"/>
      <c r="K17" s="139"/>
      <c r="L17" s="139"/>
      <c r="M17" s="139"/>
      <c r="N17" s="139"/>
      <c r="O17" s="139"/>
      <c r="P17" s="139"/>
      <c r="Q17" s="139"/>
    </row>
    <row r="18" spans="1:17" x14ac:dyDescent="0.35">
      <c r="A18" s="59" t="s">
        <v>13</v>
      </c>
      <c r="B18" s="41" t="s">
        <v>21</v>
      </c>
      <c r="C18" s="72">
        <v>1.4999999999999999E-2</v>
      </c>
      <c r="D18" s="70">
        <f t="shared" ref="D18:D24" si="0">$D$14*C18</f>
        <v>68.348250000000007</v>
      </c>
      <c r="E18" s="138"/>
      <c r="F18" s="139"/>
      <c r="G18" s="139"/>
      <c r="H18" s="139"/>
      <c r="I18" s="139"/>
      <c r="J18" s="139"/>
      <c r="K18" s="139"/>
      <c r="L18" s="139"/>
      <c r="M18" s="139"/>
      <c r="N18" s="139"/>
      <c r="O18" s="139"/>
      <c r="P18" s="139"/>
      <c r="Q18" s="139"/>
    </row>
    <row r="19" spans="1:17" x14ac:dyDescent="0.35">
      <c r="A19" s="59" t="s">
        <v>15</v>
      </c>
      <c r="B19" s="41" t="s">
        <v>22</v>
      </c>
      <c r="C19" s="72">
        <v>0.01</v>
      </c>
      <c r="D19" s="70">
        <f t="shared" si="0"/>
        <v>45.5655</v>
      </c>
      <c r="E19" s="138"/>
      <c r="F19" s="139"/>
      <c r="G19" s="139"/>
      <c r="H19" s="139"/>
      <c r="I19" s="139"/>
      <c r="J19" s="139"/>
      <c r="K19" s="139"/>
      <c r="L19" s="139"/>
      <c r="M19" s="139"/>
      <c r="N19" s="139"/>
      <c r="O19" s="139"/>
      <c r="P19" s="139"/>
      <c r="Q19" s="139"/>
    </row>
    <row r="20" spans="1:17" x14ac:dyDescent="0.35">
      <c r="A20" s="59" t="s">
        <v>23</v>
      </c>
      <c r="B20" s="41" t="s">
        <v>24</v>
      </c>
      <c r="C20" s="72">
        <v>2E-3</v>
      </c>
      <c r="D20" s="70">
        <f t="shared" si="0"/>
        <v>9.1131000000000011</v>
      </c>
      <c r="E20" s="138"/>
      <c r="F20" s="139"/>
      <c r="G20" s="139"/>
      <c r="H20" s="139"/>
      <c r="I20" s="139"/>
      <c r="J20" s="139"/>
      <c r="K20" s="139"/>
      <c r="L20" s="139"/>
      <c r="M20" s="139"/>
      <c r="N20" s="139"/>
      <c r="O20" s="139"/>
      <c r="P20" s="139"/>
      <c r="Q20" s="139"/>
    </row>
    <row r="21" spans="1:17" x14ac:dyDescent="0.35">
      <c r="A21" s="59" t="s">
        <v>25</v>
      </c>
      <c r="B21" s="46" t="s">
        <v>26</v>
      </c>
      <c r="C21" s="72">
        <v>6.0000000000000001E-3</v>
      </c>
      <c r="D21" s="70">
        <f t="shared" si="0"/>
        <v>27.339300000000001</v>
      </c>
      <c r="E21" s="138"/>
      <c r="F21" s="139"/>
      <c r="G21" s="139"/>
      <c r="H21" s="139"/>
      <c r="I21" s="139"/>
      <c r="J21" s="139"/>
      <c r="K21" s="139"/>
      <c r="L21" s="139"/>
      <c r="M21" s="139"/>
      <c r="N21" s="139"/>
      <c r="O21" s="139"/>
      <c r="P21" s="139"/>
      <c r="Q21" s="139"/>
    </row>
    <row r="22" spans="1:17" x14ac:dyDescent="0.35">
      <c r="A22" s="59" t="s">
        <v>27</v>
      </c>
      <c r="B22" s="46" t="s">
        <v>28</v>
      </c>
      <c r="C22" s="72">
        <v>2.5000000000000001E-2</v>
      </c>
      <c r="D22" s="70">
        <f t="shared" si="0"/>
        <v>113.91375000000001</v>
      </c>
      <c r="E22" s="138"/>
      <c r="F22" s="139"/>
      <c r="G22" s="139"/>
      <c r="H22" s="139"/>
      <c r="I22" s="139"/>
      <c r="J22" s="139"/>
      <c r="K22" s="139"/>
      <c r="L22" s="139"/>
      <c r="M22" s="139"/>
      <c r="N22" s="139"/>
      <c r="O22" s="139"/>
      <c r="P22" s="139"/>
      <c r="Q22" s="139"/>
    </row>
    <row r="23" spans="1:17" x14ac:dyDescent="0.35">
      <c r="A23" s="59" t="s">
        <v>29</v>
      </c>
      <c r="B23" s="41" t="s">
        <v>30</v>
      </c>
      <c r="C23" s="72">
        <v>0.03</v>
      </c>
      <c r="D23" s="70">
        <f t="shared" si="0"/>
        <v>136.69650000000001</v>
      </c>
      <c r="E23" s="138"/>
      <c r="F23" s="139"/>
      <c r="G23" s="139"/>
      <c r="H23" s="139"/>
      <c r="I23" s="139"/>
      <c r="J23" s="139"/>
      <c r="K23" s="139"/>
      <c r="L23" s="139"/>
      <c r="M23" s="139"/>
      <c r="N23" s="139"/>
      <c r="O23" s="139"/>
      <c r="P23" s="139"/>
      <c r="Q23" s="139"/>
    </row>
    <row r="24" spans="1:17" x14ac:dyDescent="0.35">
      <c r="A24" s="59" t="s">
        <v>29</v>
      </c>
      <c r="B24" s="41" t="s">
        <v>31</v>
      </c>
      <c r="C24" s="72">
        <v>0.08</v>
      </c>
      <c r="D24" s="70">
        <f t="shared" si="0"/>
        <v>364.524</v>
      </c>
      <c r="E24" s="138"/>
      <c r="F24" s="139"/>
      <c r="G24" s="139"/>
      <c r="H24" s="139"/>
      <c r="I24" s="139"/>
      <c r="J24" s="139"/>
      <c r="K24" s="139"/>
      <c r="L24" s="139"/>
      <c r="M24" s="139"/>
      <c r="N24" s="139"/>
      <c r="O24" s="139"/>
      <c r="P24" s="139"/>
      <c r="Q24" s="139"/>
    </row>
    <row r="25" spans="1:17" x14ac:dyDescent="0.35">
      <c r="A25" s="245" t="s">
        <v>32</v>
      </c>
      <c r="B25" s="245"/>
      <c r="C25" s="75">
        <f>SUM(C17:C24)</f>
        <v>0.36800000000000005</v>
      </c>
      <c r="D25" s="76">
        <f>SUM(D17:D24)</f>
        <v>1676.8104000000003</v>
      </c>
      <c r="E25" s="138"/>
      <c r="F25" s="139"/>
      <c r="G25" s="139"/>
      <c r="H25" s="139"/>
      <c r="I25" s="139"/>
      <c r="J25" s="139"/>
      <c r="K25" s="139"/>
      <c r="L25" s="139"/>
      <c r="M25" s="139"/>
      <c r="N25" s="139"/>
      <c r="O25" s="139"/>
      <c r="P25" s="139"/>
      <c r="Q25" s="139"/>
    </row>
    <row r="26" spans="1:17" x14ac:dyDescent="0.35">
      <c r="A26" s="250" t="s">
        <v>33</v>
      </c>
      <c r="B26" s="250"/>
      <c r="C26" s="250"/>
      <c r="D26" s="250"/>
      <c r="E26" s="138"/>
      <c r="F26" s="139"/>
      <c r="G26" s="139"/>
      <c r="H26" s="139"/>
      <c r="I26" s="139"/>
      <c r="J26" s="139"/>
      <c r="K26" s="139"/>
      <c r="L26" s="139"/>
      <c r="M26" s="139"/>
      <c r="N26" s="139"/>
      <c r="O26" s="139"/>
      <c r="P26" s="139"/>
      <c r="Q26" s="139"/>
    </row>
    <row r="27" spans="1:17" x14ac:dyDescent="0.35">
      <c r="A27" s="59" t="s">
        <v>11</v>
      </c>
      <c r="B27" s="41" t="s">
        <v>34</v>
      </c>
      <c r="C27" s="72">
        <f>(1/12)</f>
        <v>8.3333333333333329E-2</v>
      </c>
      <c r="D27" s="70">
        <f t="shared" ref="D27:D29" si="1">$D$14*C27</f>
        <v>379.71249999999998</v>
      </c>
      <c r="E27" s="138"/>
      <c r="F27" s="139"/>
      <c r="G27" s="139"/>
      <c r="H27" s="139"/>
      <c r="I27" s="139"/>
      <c r="J27" s="139"/>
      <c r="K27" s="139"/>
      <c r="L27" s="139"/>
      <c r="M27" s="139"/>
      <c r="N27" s="139"/>
      <c r="O27" s="139"/>
      <c r="P27" s="139"/>
      <c r="Q27" s="139"/>
    </row>
    <row r="28" spans="1:17" x14ac:dyDescent="0.35">
      <c r="A28" s="59" t="s">
        <v>13</v>
      </c>
      <c r="B28" s="41" t="s">
        <v>35</v>
      </c>
      <c r="C28" s="72">
        <f>(1/3)/12</f>
        <v>2.7777777777777776E-2</v>
      </c>
      <c r="D28" s="70">
        <f t="shared" si="1"/>
        <v>126.57083333333333</v>
      </c>
      <c r="E28" s="138"/>
      <c r="F28" s="139"/>
      <c r="G28" s="139"/>
      <c r="H28" s="139"/>
      <c r="I28" s="139"/>
      <c r="J28" s="139"/>
      <c r="K28" s="139"/>
      <c r="L28" s="139"/>
      <c r="M28" s="139"/>
      <c r="N28" s="139"/>
      <c r="O28" s="139"/>
      <c r="P28" s="139"/>
      <c r="Q28" s="139"/>
    </row>
    <row r="29" spans="1:17" ht="15" customHeight="1" x14ac:dyDescent="0.35">
      <c r="A29" s="59" t="s">
        <v>15</v>
      </c>
      <c r="B29" s="41" t="s">
        <v>36</v>
      </c>
      <c r="C29" s="72">
        <f>11.11%*C25</f>
        <v>4.0884799999999999E-2</v>
      </c>
      <c r="D29" s="70">
        <f t="shared" si="1"/>
        <v>186.29363544</v>
      </c>
      <c r="E29" s="138"/>
      <c r="F29" s="139"/>
      <c r="G29" s="139"/>
      <c r="H29" s="139"/>
      <c r="I29" s="139"/>
      <c r="J29" s="139"/>
      <c r="K29" s="139"/>
      <c r="L29" s="139"/>
      <c r="M29" s="139"/>
      <c r="N29" s="139"/>
      <c r="O29" s="139"/>
      <c r="P29" s="139"/>
      <c r="Q29" s="139"/>
    </row>
    <row r="30" spans="1:17" x14ac:dyDescent="0.35">
      <c r="A30" s="245" t="s">
        <v>32</v>
      </c>
      <c r="B30" s="245"/>
      <c r="C30" s="75">
        <f>SUM(C27:C29)</f>
        <v>0.1519959111111111</v>
      </c>
      <c r="D30" s="76">
        <f>SUM(D27:D29)</f>
        <v>692.57696877333331</v>
      </c>
      <c r="E30" s="138"/>
      <c r="F30" s="139"/>
      <c r="G30" s="139"/>
      <c r="H30" s="139"/>
      <c r="I30" s="139"/>
      <c r="J30" s="139"/>
      <c r="K30" s="139"/>
      <c r="L30" s="139"/>
      <c r="M30" s="139"/>
      <c r="N30" s="139"/>
      <c r="O30" s="139"/>
      <c r="P30" s="139"/>
      <c r="Q30" s="139"/>
    </row>
    <row r="31" spans="1:17" x14ac:dyDescent="0.35">
      <c r="A31" s="250" t="s">
        <v>37</v>
      </c>
      <c r="B31" s="250"/>
      <c r="C31" s="250"/>
      <c r="D31" s="250"/>
      <c r="E31" s="138"/>
      <c r="F31" s="139"/>
      <c r="G31" s="139"/>
      <c r="H31" s="139"/>
      <c r="I31" s="139"/>
      <c r="J31" s="139"/>
      <c r="K31" s="139"/>
      <c r="L31" s="139"/>
      <c r="M31" s="139"/>
      <c r="N31" s="139"/>
      <c r="O31" s="139"/>
      <c r="P31" s="139"/>
      <c r="Q31" s="139"/>
    </row>
    <row r="32" spans="1:17" x14ac:dyDescent="0.35">
      <c r="A32" s="59" t="s">
        <v>11</v>
      </c>
      <c r="B32" s="41" t="s">
        <v>37</v>
      </c>
      <c r="C32" s="72">
        <f>((0.1111*0.02)*(4/12))</f>
        <v>7.406666666666666E-4</v>
      </c>
      <c r="D32" s="77">
        <f>$D$14*C32</f>
        <v>3.3748847</v>
      </c>
      <c r="E32" s="138"/>
      <c r="F32" s="139"/>
      <c r="G32" s="139"/>
      <c r="H32" s="139"/>
      <c r="I32" s="139"/>
      <c r="J32" s="139"/>
      <c r="K32" s="139"/>
      <c r="L32" s="139"/>
      <c r="M32" s="139"/>
      <c r="N32" s="139"/>
      <c r="O32" s="139"/>
      <c r="P32" s="139"/>
      <c r="Q32" s="139"/>
    </row>
    <row r="33" spans="1:17" ht="15" customHeight="1" x14ac:dyDescent="0.35">
      <c r="A33" s="59" t="s">
        <v>13</v>
      </c>
      <c r="B33" s="41" t="s">
        <v>38</v>
      </c>
      <c r="C33" s="72">
        <f>C32*C25</f>
        <v>2.7256533333333332E-4</v>
      </c>
      <c r="D33" s="77">
        <f t="shared" ref="D33:D34" si="2">$D$14*C33</f>
        <v>1.2419575696</v>
      </c>
      <c r="E33" s="138"/>
      <c r="F33" s="139"/>
      <c r="G33" s="139"/>
      <c r="H33" s="139"/>
      <c r="I33" s="139"/>
      <c r="J33" s="139"/>
      <c r="K33" s="139"/>
      <c r="L33" s="139"/>
      <c r="M33" s="139"/>
      <c r="N33" s="139"/>
      <c r="O33" s="139"/>
      <c r="P33" s="139"/>
      <c r="Q33" s="139"/>
    </row>
    <row r="34" spans="1:17" ht="30" customHeight="1" x14ac:dyDescent="0.35">
      <c r="A34" s="59" t="s">
        <v>15</v>
      </c>
      <c r="B34" s="41" t="s">
        <v>39</v>
      </c>
      <c r="C34" s="72">
        <f>(1+1/12)*(4/12)*0.02*C25</f>
        <v>2.6577777777777776E-3</v>
      </c>
      <c r="D34" s="77">
        <f t="shared" si="2"/>
        <v>12.110297333333333</v>
      </c>
      <c r="E34" s="138"/>
      <c r="F34" s="139"/>
      <c r="G34" s="139"/>
      <c r="H34" s="139"/>
      <c r="I34" s="139"/>
      <c r="J34" s="139"/>
      <c r="K34" s="139"/>
      <c r="L34" s="139"/>
      <c r="M34" s="139"/>
      <c r="N34" s="139"/>
      <c r="O34" s="139"/>
      <c r="P34" s="139"/>
      <c r="Q34" s="139"/>
    </row>
    <row r="35" spans="1:17" x14ac:dyDescent="0.35">
      <c r="A35" s="245" t="s">
        <v>32</v>
      </c>
      <c r="B35" s="245"/>
      <c r="C35" s="75">
        <f>SUM(C32:C34)</f>
        <v>3.6710097777777773E-3</v>
      </c>
      <c r="D35" s="76">
        <f>SUM(D32:D34)</f>
        <v>16.727139602933335</v>
      </c>
      <c r="E35" s="138"/>
      <c r="F35" s="139"/>
      <c r="G35" s="139"/>
      <c r="H35" s="139"/>
      <c r="I35" s="139"/>
      <c r="J35" s="139"/>
      <c r="K35" s="139"/>
      <c r="L35" s="139"/>
      <c r="M35" s="139"/>
      <c r="N35" s="139"/>
      <c r="O35" s="139"/>
      <c r="P35" s="139"/>
      <c r="Q35" s="139"/>
    </row>
    <row r="36" spans="1:17" x14ac:dyDescent="0.35">
      <c r="A36" s="250" t="s">
        <v>40</v>
      </c>
      <c r="B36" s="250"/>
      <c r="C36" s="250"/>
      <c r="D36" s="250"/>
      <c r="E36" s="138"/>
      <c r="F36" s="139"/>
      <c r="G36" s="139"/>
      <c r="H36" s="139"/>
      <c r="I36" s="139"/>
      <c r="J36" s="139"/>
      <c r="K36" s="139"/>
      <c r="L36" s="139"/>
      <c r="M36" s="139"/>
      <c r="N36" s="139"/>
      <c r="O36" s="139"/>
      <c r="P36" s="139"/>
      <c r="Q36" s="139"/>
    </row>
    <row r="37" spans="1:17" x14ac:dyDescent="0.35">
      <c r="A37" s="59" t="s">
        <v>11</v>
      </c>
      <c r="B37" s="41" t="s">
        <v>41</v>
      </c>
      <c r="C37" s="78">
        <f>(1/12)*0.25</f>
        <v>2.0833333333333332E-2</v>
      </c>
      <c r="D37" s="77">
        <f t="shared" ref="D37:D42" si="3">$D$14*C37</f>
        <v>94.928124999999994</v>
      </c>
      <c r="E37" s="138"/>
      <c r="F37" s="139"/>
      <c r="G37" s="139"/>
      <c r="H37" s="139"/>
      <c r="I37" s="139"/>
      <c r="J37" s="139"/>
      <c r="K37" s="139"/>
      <c r="L37" s="139"/>
      <c r="M37" s="139"/>
      <c r="N37" s="139"/>
      <c r="O37" s="139"/>
      <c r="P37" s="139"/>
      <c r="Q37" s="139"/>
    </row>
    <row r="38" spans="1:17" x14ac:dyDescent="0.35">
      <c r="A38" s="59" t="s">
        <v>13</v>
      </c>
      <c r="B38" s="41" t="s">
        <v>42</v>
      </c>
      <c r="C38" s="72">
        <f>C37*C24</f>
        <v>1.6666666666666666E-3</v>
      </c>
      <c r="D38" s="77">
        <f t="shared" si="3"/>
        <v>7.5942499999999997</v>
      </c>
      <c r="E38" s="138"/>
      <c r="F38" s="139"/>
      <c r="G38" s="139"/>
      <c r="H38" s="139"/>
      <c r="I38" s="139"/>
      <c r="J38" s="139"/>
      <c r="K38" s="139"/>
      <c r="L38" s="139"/>
      <c r="M38" s="139"/>
      <c r="N38" s="139"/>
      <c r="O38" s="139"/>
      <c r="P38" s="139"/>
      <c r="Q38" s="139"/>
    </row>
    <row r="39" spans="1:17" ht="29" x14ac:dyDescent="0.35">
      <c r="A39" s="59" t="s">
        <v>15</v>
      </c>
      <c r="B39" s="41" t="s">
        <v>43</v>
      </c>
      <c r="C39" s="72">
        <f>(1*0.4*0.08*0.25)+(1*0.1*0.08*0.25)</f>
        <v>0.01</v>
      </c>
      <c r="D39" s="77">
        <f t="shared" si="3"/>
        <v>45.5655</v>
      </c>
      <c r="E39" s="138"/>
      <c r="F39" s="139"/>
      <c r="G39" s="139"/>
      <c r="H39" s="139"/>
      <c r="I39" s="139"/>
      <c r="J39" s="139"/>
      <c r="K39" s="139"/>
      <c r="L39" s="139"/>
      <c r="M39" s="139"/>
      <c r="N39" s="139"/>
      <c r="O39" s="139"/>
      <c r="P39" s="139"/>
      <c r="Q39" s="139"/>
    </row>
    <row r="40" spans="1:17" x14ac:dyDescent="0.35">
      <c r="A40" s="59" t="s">
        <v>23</v>
      </c>
      <c r="B40" s="41" t="s">
        <v>44</v>
      </c>
      <c r="C40" s="72">
        <f>((7/30)/12)*0.7</f>
        <v>1.361111111111111E-2</v>
      </c>
      <c r="D40" s="77">
        <f t="shared" si="3"/>
        <v>62.019708333333334</v>
      </c>
      <c r="E40" s="138"/>
      <c r="F40" s="139"/>
      <c r="G40" s="139"/>
      <c r="H40" s="139"/>
      <c r="I40" s="139"/>
      <c r="J40" s="139"/>
      <c r="K40" s="139"/>
      <c r="L40" s="139"/>
      <c r="M40" s="139"/>
      <c r="N40" s="139"/>
      <c r="O40" s="139"/>
      <c r="P40" s="139"/>
      <c r="Q40" s="139"/>
    </row>
    <row r="41" spans="1:17" x14ac:dyDescent="0.35">
      <c r="A41" s="59" t="s">
        <v>25</v>
      </c>
      <c r="B41" s="41" t="s">
        <v>45</v>
      </c>
      <c r="C41" s="78">
        <f>C40*C25</f>
        <v>5.0088888888888891E-3</v>
      </c>
      <c r="D41" s="77">
        <f t="shared" si="3"/>
        <v>22.823252666666669</v>
      </c>
      <c r="E41" s="138"/>
      <c r="F41" s="139"/>
      <c r="G41" s="139"/>
      <c r="H41" s="139"/>
      <c r="I41" s="139"/>
      <c r="J41" s="139"/>
      <c r="K41" s="139"/>
      <c r="L41" s="139"/>
      <c r="M41" s="139"/>
      <c r="N41" s="139"/>
      <c r="O41" s="139"/>
      <c r="P41" s="139"/>
      <c r="Q41" s="139"/>
    </row>
    <row r="42" spans="1:17" x14ac:dyDescent="0.35">
      <c r="A42" s="59" t="s">
        <v>27</v>
      </c>
      <c r="B42" s="51" t="s">
        <v>46</v>
      </c>
      <c r="C42" s="78">
        <f>(1*0.4*0.08*0.7)+(1*0.1*0.08*0.7)</f>
        <v>2.8000000000000001E-2</v>
      </c>
      <c r="D42" s="77">
        <f t="shared" si="3"/>
        <v>127.58340000000001</v>
      </c>
      <c r="E42" s="138"/>
      <c r="F42" s="139"/>
      <c r="G42" s="139"/>
      <c r="H42" s="139"/>
      <c r="I42" s="139"/>
      <c r="J42" s="139"/>
      <c r="K42" s="139"/>
      <c r="L42" s="139"/>
      <c r="M42" s="139"/>
      <c r="N42" s="139"/>
      <c r="O42" s="139"/>
      <c r="P42" s="139"/>
      <c r="Q42" s="139"/>
    </row>
    <row r="43" spans="1:17" x14ac:dyDescent="0.35">
      <c r="A43" s="245" t="s">
        <v>32</v>
      </c>
      <c r="B43" s="245"/>
      <c r="C43" s="75">
        <f>SUM(C37:C42)</f>
        <v>7.9119999999999996E-2</v>
      </c>
      <c r="D43" s="76">
        <f>SUM(D37:D42)</f>
        <v>360.51423599999998</v>
      </c>
      <c r="E43" s="138"/>
      <c r="F43" s="139"/>
      <c r="G43" s="139"/>
      <c r="H43" s="139"/>
      <c r="I43" s="139"/>
      <c r="J43" s="139"/>
      <c r="K43" s="139"/>
      <c r="L43" s="139"/>
      <c r="M43" s="139"/>
      <c r="N43" s="139"/>
      <c r="O43" s="139"/>
      <c r="P43" s="139"/>
      <c r="Q43" s="139"/>
    </row>
    <row r="44" spans="1:17" x14ac:dyDescent="0.35">
      <c r="A44" s="250" t="s">
        <v>47</v>
      </c>
      <c r="B44" s="250"/>
      <c r="C44" s="250"/>
      <c r="D44" s="250"/>
      <c r="E44" s="138"/>
      <c r="F44" s="139"/>
      <c r="G44" s="139"/>
      <c r="H44" s="139"/>
      <c r="I44" s="139"/>
      <c r="J44" s="139"/>
      <c r="K44" s="139"/>
      <c r="L44" s="139"/>
      <c r="M44" s="139"/>
      <c r="N44" s="139"/>
      <c r="O44" s="139"/>
      <c r="P44" s="139"/>
      <c r="Q44" s="139"/>
    </row>
    <row r="45" spans="1:17" x14ac:dyDescent="0.35">
      <c r="A45" s="59" t="s">
        <v>11</v>
      </c>
      <c r="B45" s="41" t="s">
        <v>48</v>
      </c>
      <c r="C45" s="78">
        <f>(1/12)</f>
        <v>8.3333333333333329E-2</v>
      </c>
      <c r="D45" s="77">
        <f>$D$14*C45</f>
        <v>379.71249999999998</v>
      </c>
      <c r="E45" s="138"/>
      <c r="F45" s="139"/>
      <c r="G45" s="139"/>
      <c r="H45" s="139"/>
      <c r="I45" s="139"/>
      <c r="J45" s="139"/>
      <c r="K45" s="139"/>
      <c r="L45" s="139"/>
      <c r="M45" s="139"/>
      <c r="N45" s="139"/>
      <c r="O45" s="139"/>
      <c r="P45" s="139"/>
      <c r="Q45" s="139"/>
    </row>
    <row r="46" spans="1:17" x14ac:dyDescent="0.35">
      <c r="A46" s="59" t="s">
        <v>13</v>
      </c>
      <c r="B46" s="41" t="s">
        <v>49</v>
      </c>
      <c r="C46" s="78">
        <f>((5/12)/30)</f>
        <v>1.388888888888889E-2</v>
      </c>
      <c r="D46" s="77">
        <f>$D$14*C46</f>
        <v>63.285416666666677</v>
      </c>
      <c r="E46" s="138"/>
      <c r="F46" s="139"/>
      <c r="G46" s="139"/>
      <c r="H46" s="139"/>
      <c r="I46" s="139"/>
      <c r="J46" s="139"/>
      <c r="K46" s="139"/>
      <c r="L46" s="139"/>
      <c r="M46" s="139"/>
      <c r="N46" s="139"/>
      <c r="O46" s="139"/>
      <c r="P46" s="139"/>
      <c r="Q46" s="139"/>
    </row>
    <row r="47" spans="1:17" x14ac:dyDescent="0.35">
      <c r="A47" s="59" t="s">
        <v>15</v>
      </c>
      <c r="B47" s="41" t="s">
        <v>50</v>
      </c>
      <c r="C47" s="78">
        <f>((5/30)/12)*0.015</f>
        <v>2.0833333333333332E-4</v>
      </c>
      <c r="D47" s="77">
        <f t="shared" ref="D47:D49" si="4">$D$14*C47</f>
        <v>0.94928124999999997</v>
      </c>
      <c r="E47" s="138"/>
      <c r="F47" s="139"/>
      <c r="G47" s="139"/>
      <c r="H47" s="139"/>
      <c r="I47" s="139"/>
      <c r="J47" s="139"/>
      <c r="K47" s="139"/>
      <c r="L47" s="139"/>
      <c r="M47" s="139"/>
      <c r="N47" s="139"/>
      <c r="O47" s="139"/>
      <c r="P47" s="139"/>
      <c r="Q47" s="139"/>
    </row>
    <row r="48" spans="1:17" x14ac:dyDescent="0.35">
      <c r="A48" s="59" t="s">
        <v>23</v>
      </c>
      <c r="B48" s="41" t="s">
        <v>51</v>
      </c>
      <c r="C48" s="78">
        <f>((1/30)/12)</f>
        <v>2.7777777777777779E-3</v>
      </c>
      <c r="D48" s="77">
        <f t="shared" si="4"/>
        <v>12.657083333333334</v>
      </c>
      <c r="E48" s="138"/>
      <c r="F48" s="139"/>
      <c r="G48" s="139"/>
      <c r="H48" s="139"/>
      <c r="I48" s="139"/>
      <c r="J48" s="139"/>
      <c r="K48" s="139"/>
      <c r="L48" s="139"/>
      <c r="M48" s="139"/>
      <c r="N48" s="139"/>
      <c r="O48" s="139"/>
      <c r="P48" s="139"/>
      <c r="Q48" s="139"/>
    </row>
    <row r="49" spans="1:17" x14ac:dyDescent="0.35">
      <c r="A49" s="59" t="s">
        <v>25</v>
      </c>
      <c r="B49" s="41" t="s">
        <v>52</v>
      </c>
      <c r="C49" s="78">
        <f>((15/30)/12)*0.08</f>
        <v>3.3333333333333331E-3</v>
      </c>
      <c r="D49" s="77">
        <f t="shared" si="4"/>
        <v>15.188499999999999</v>
      </c>
      <c r="E49" s="138"/>
      <c r="F49" s="139"/>
      <c r="G49" s="139"/>
      <c r="H49" s="139"/>
      <c r="I49" s="139"/>
      <c r="J49" s="139"/>
      <c r="K49" s="139"/>
      <c r="L49" s="139"/>
      <c r="M49" s="139"/>
      <c r="N49" s="139"/>
      <c r="O49" s="139"/>
      <c r="P49" s="139"/>
      <c r="Q49" s="139"/>
    </row>
    <row r="50" spans="1:17" x14ac:dyDescent="0.35">
      <c r="A50" s="59" t="s">
        <v>27</v>
      </c>
      <c r="B50" s="41" t="s">
        <v>53</v>
      </c>
      <c r="C50" s="78">
        <f>10.35%*C25</f>
        <v>3.8088000000000004E-2</v>
      </c>
      <c r="D50" s="77">
        <f>$D$14*C50</f>
        <v>173.54987640000002</v>
      </c>
      <c r="E50" s="138"/>
      <c r="F50" s="139"/>
      <c r="G50" s="139"/>
      <c r="H50" s="139"/>
      <c r="I50" s="139"/>
      <c r="J50" s="139"/>
      <c r="K50" s="139"/>
      <c r="L50" s="139"/>
      <c r="M50" s="139"/>
      <c r="N50" s="139"/>
      <c r="O50" s="139"/>
      <c r="P50" s="139"/>
      <c r="Q50" s="139"/>
    </row>
    <row r="51" spans="1:17" x14ac:dyDescent="0.35">
      <c r="A51" s="245" t="s">
        <v>32</v>
      </c>
      <c r="B51" s="245"/>
      <c r="C51" s="75">
        <f>SUM(C45:C50)</f>
        <v>0.14162966666666668</v>
      </c>
      <c r="D51" s="76">
        <f>SUM(D45:D50)</f>
        <v>645.34265764999998</v>
      </c>
      <c r="E51" s="138"/>
      <c r="F51" s="139"/>
      <c r="G51" s="139"/>
      <c r="H51" s="139"/>
      <c r="I51" s="139"/>
      <c r="J51" s="139"/>
      <c r="K51" s="139"/>
      <c r="L51" s="139"/>
      <c r="M51" s="139"/>
      <c r="N51" s="139"/>
      <c r="O51" s="139"/>
      <c r="P51" s="139"/>
      <c r="Q51" s="139"/>
    </row>
    <row r="52" spans="1:17" x14ac:dyDescent="0.35">
      <c r="A52" s="247" t="s">
        <v>54</v>
      </c>
      <c r="B52" s="248"/>
      <c r="C52" s="249"/>
      <c r="D52" s="80">
        <f>D25+D30+D35+D43+D51</f>
        <v>3391.9714020262668</v>
      </c>
      <c r="E52" s="138"/>
      <c r="F52" s="139"/>
      <c r="G52" s="139"/>
      <c r="H52" s="139"/>
      <c r="I52" s="139"/>
      <c r="J52" s="139"/>
      <c r="K52" s="139"/>
      <c r="L52" s="139"/>
      <c r="M52" s="139"/>
      <c r="N52" s="139"/>
      <c r="O52" s="139"/>
      <c r="P52" s="139"/>
      <c r="Q52" s="139"/>
    </row>
    <row r="53" spans="1:17" x14ac:dyDescent="0.35">
      <c r="A53" s="247" t="s">
        <v>55</v>
      </c>
      <c r="B53" s="248"/>
      <c r="C53" s="249"/>
      <c r="D53" s="80">
        <f>D14+D52</f>
        <v>7948.5214020262665</v>
      </c>
      <c r="E53" s="138"/>
      <c r="F53" s="139"/>
      <c r="G53" s="139"/>
      <c r="H53" s="139"/>
      <c r="I53" s="139"/>
      <c r="J53" s="139"/>
      <c r="K53" s="139"/>
      <c r="L53" s="139"/>
      <c r="M53" s="139"/>
      <c r="N53" s="139"/>
      <c r="O53" s="139"/>
      <c r="P53" s="139"/>
      <c r="Q53" s="139"/>
    </row>
    <row r="54" spans="1:17" x14ac:dyDescent="0.35">
      <c r="A54" s="246" t="s">
        <v>56</v>
      </c>
      <c r="B54" s="246"/>
      <c r="C54" s="246"/>
      <c r="D54" s="246"/>
      <c r="E54" s="138"/>
      <c r="F54" s="139"/>
      <c r="G54" s="139"/>
      <c r="H54" s="139"/>
      <c r="I54" s="139"/>
      <c r="J54" s="139"/>
      <c r="K54" s="139"/>
      <c r="L54" s="139"/>
      <c r="M54" s="139"/>
      <c r="N54" s="139"/>
      <c r="O54" s="139"/>
      <c r="P54" s="139"/>
      <c r="Q54" s="139"/>
    </row>
    <row r="55" spans="1:17" x14ac:dyDescent="0.35">
      <c r="A55" s="59" t="s">
        <v>11</v>
      </c>
      <c r="B55" s="41" t="s">
        <v>57</v>
      </c>
      <c r="C55" s="68"/>
      <c r="D55" s="206">
        <f>4.5*2*22</f>
        <v>198</v>
      </c>
      <c r="E55" s="222" t="s">
        <v>357</v>
      </c>
      <c r="F55" s="136"/>
      <c r="G55" s="136"/>
      <c r="H55" s="136"/>
      <c r="I55" s="136"/>
      <c r="J55" s="136"/>
      <c r="K55" s="136"/>
      <c r="L55" s="136"/>
      <c r="M55" s="136"/>
      <c r="N55" s="136"/>
      <c r="O55" s="136"/>
      <c r="P55" s="136"/>
      <c r="Q55" s="136"/>
    </row>
    <row r="56" spans="1:17" x14ac:dyDescent="0.35">
      <c r="A56" s="59" t="s">
        <v>58</v>
      </c>
      <c r="B56" s="41" t="s">
        <v>59</v>
      </c>
      <c r="C56" s="68"/>
      <c r="D56" s="206">
        <f>-(D55)</f>
        <v>-198</v>
      </c>
      <c r="E56" s="61" t="s">
        <v>377</v>
      </c>
      <c r="F56" s="136"/>
      <c r="G56" s="136"/>
      <c r="H56" s="136"/>
      <c r="I56" s="136"/>
      <c r="J56" s="136"/>
      <c r="K56" s="136"/>
      <c r="L56" s="136"/>
      <c r="M56" s="136"/>
      <c r="N56" s="136"/>
      <c r="O56" s="136"/>
      <c r="P56" s="136"/>
      <c r="Q56" s="136"/>
    </row>
    <row r="57" spans="1:17" x14ac:dyDescent="0.35">
      <c r="A57" s="59" t="s">
        <v>13</v>
      </c>
      <c r="B57" s="41" t="s">
        <v>60</v>
      </c>
      <c r="C57" s="68"/>
      <c r="D57" s="206">
        <f>15*22</f>
        <v>330</v>
      </c>
      <c r="E57" s="214" t="s">
        <v>356</v>
      </c>
      <c r="F57" s="136"/>
      <c r="G57" s="136"/>
      <c r="H57" s="136"/>
      <c r="I57" s="136"/>
      <c r="J57" s="136"/>
      <c r="K57" s="136"/>
      <c r="L57" s="136"/>
      <c r="M57" s="136"/>
      <c r="N57" s="136"/>
      <c r="O57" s="136"/>
      <c r="P57" s="136"/>
      <c r="Q57" s="136"/>
    </row>
    <row r="58" spans="1:17" ht="43.5" customHeight="1" x14ac:dyDescent="0.35">
      <c r="A58" s="59" t="s">
        <v>15</v>
      </c>
      <c r="B58" s="41" t="s">
        <v>61</v>
      </c>
      <c r="C58" s="68"/>
      <c r="D58" s="206">
        <v>0</v>
      </c>
      <c r="E58" s="214"/>
      <c r="F58" s="136"/>
      <c r="G58" s="136"/>
      <c r="H58" s="136"/>
      <c r="I58" s="136"/>
      <c r="J58" s="136"/>
      <c r="K58" s="136"/>
      <c r="L58" s="136"/>
      <c r="M58" s="136"/>
      <c r="N58" s="136"/>
      <c r="O58" s="136"/>
      <c r="P58" s="136"/>
      <c r="Q58" s="136"/>
    </row>
    <row r="59" spans="1:17" x14ac:dyDescent="0.35">
      <c r="A59" s="245" t="s">
        <v>32</v>
      </c>
      <c r="B59" s="245"/>
      <c r="C59" s="245"/>
      <c r="D59" s="71">
        <f>SUM(D55:D58)</f>
        <v>330</v>
      </c>
      <c r="E59" s="135"/>
      <c r="F59" s="136"/>
      <c r="G59" s="136"/>
      <c r="H59" s="136"/>
      <c r="I59" s="136"/>
      <c r="J59" s="136"/>
      <c r="K59" s="136"/>
      <c r="L59" s="136"/>
      <c r="M59" s="136"/>
      <c r="N59" s="136"/>
      <c r="O59" s="136"/>
      <c r="P59" s="136"/>
      <c r="Q59" s="136"/>
    </row>
    <row r="60" spans="1:17" x14ac:dyDescent="0.35">
      <c r="A60" s="246" t="s">
        <v>62</v>
      </c>
      <c r="B60" s="246"/>
      <c r="C60" s="246"/>
      <c r="D60" s="246"/>
      <c r="E60" s="135"/>
      <c r="F60" s="136"/>
      <c r="G60" s="136"/>
      <c r="H60" s="136"/>
      <c r="I60" s="136"/>
      <c r="J60" s="136"/>
      <c r="K60" s="136"/>
      <c r="L60" s="136"/>
      <c r="M60" s="136"/>
      <c r="N60" s="136"/>
      <c r="O60" s="136"/>
      <c r="P60" s="136"/>
      <c r="Q60" s="136"/>
    </row>
    <row r="61" spans="1:17" x14ac:dyDescent="0.35">
      <c r="A61" s="59" t="s">
        <v>11</v>
      </c>
      <c r="B61" s="41" t="s">
        <v>63</v>
      </c>
      <c r="C61" s="68"/>
      <c r="D61" s="205">
        <v>205.08</v>
      </c>
      <c r="E61" s="214" t="s">
        <v>378</v>
      </c>
      <c r="F61" s="136"/>
      <c r="G61" s="136"/>
      <c r="H61" s="136"/>
      <c r="I61" s="136"/>
      <c r="J61" s="136"/>
      <c r="K61" s="136"/>
      <c r="L61" s="136"/>
      <c r="M61" s="136"/>
      <c r="N61" s="136"/>
      <c r="O61" s="136"/>
      <c r="P61" s="136"/>
      <c r="Q61" s="136"/>
    </row>
    <row r="62" spans="1:17" x14ac:dyDescent="0.35">
      <c r="A62" s="59" t="s">
        <v>15</v>
      </c>
      <c r="B62" s="41" t="s">
        <v>16</v>
      </c>
      <c r="C62" s="68"/>
      <c r="D62" s="210">
        <v>0</v>
      </c>
      <c r="E62" s="135"/>
      <c r="F62" s="136"/>
      <c r="G62" s="136"/>
      <c r="H62" s="136"/>
      <c r="I62" s="136"/>
      <c r="J62" s="136"/>
      <c r="K62" s="136"/>
      <c r="L62" s="136"/>
      <c r="M62" s="136"/>
      <c r="N62" s="136"/>
      <c r="O62" s="136"/>
      <c r="P62" s="136"/>
      <c r="Q62" s="136"/>
    </row>
    <row r="63" spans="1:17" x14ac:dyDescent="0.35">
      <c r="A63" s="245" t="s">
        <v>32</v>
      </c>
      <c r="B63" s="245"/>
      <c r="C63" s="245"/>
      <c r="D63" s="71">
        <f>SUM(D61:D62)</f>
        <v>205.08</v>
      </c>
      <c r="E63" s="135"/>
      <c r="F63" s="136"/>
      <c r="G63" s="136"/>
      <c r="H63" s="136"/>
      <c r="I63" s="136"/>
      <c r="J63" s="136"/>
      <c r="K63" s="136"/>
      <c r="L63" s="136"/>
      <c r="M63" s="136"/>
      <c r="N63" s="136"/>
      <c r="O63" s="136"/>
      <c r="P63" s="136"/>
      <c r="Q63" s="136"/>
    </row>
    <row r="64" spans="1:17" x14ac:dyDescent="0.35">
      <c r="A64" s="246" t="s">
        <v>64</v>
      </c>
      <c r="B64" s="246"/>
      <c r="C64" s="246"/>
      <c r="D64" s="246"/>
      <c r="E64" s="135"/>
      <c r="F64" s="136"/>
      <c r="G64" s="136"/>
      <c r="H64" s="136"/>
      <c r="I64" s="136"/>
      <c r="J64" s="136"/>
      <c r="K64" s="136"/>
      <c r="L64" s="136"/>
      <c r="M64" s="136"/>
      <c r="N64" s="136"/>
      <c r="O64" s="136"/>
      <c r="P64" s="136"/>
      <c r="Q64" s="136"/>
    </row>
    <row r="65" spans="1:17" x14ac:dyDescent="0.35">
      <c r="A65" s="59" t="s">
        <v>11</v>
      </c>
      <c r="B65" s="82" t="s">
        <v>65</v>
      </c>
      <c r="C65" s="78">
        <v>0.02</v>
      </c>
      <c r="D65" s="81">
        <f>(D53+D59+D63)*C65</f>
        <v>169.67202804052533</v>
      </c>
      <c r="E65" s="135"/>
      <c r="F65" s="136"/>
      <c r="G65" s="136"/>
      <c r="H65" s="136"/>
      <c r="I65" s="136"/>
      <c r="J65" s="136"/>
      <c r="K65" s="136"/>
      <c r="L65" s="136"/>
      <c r="M65" s="136"/>
      <c r="N65" s="136"/>
      <c r="O65" s="136"/>
      <c r="P65" s="136"/>
      <c r="Q65" s="136"/>
    </row>
    <row r="66" spans="1:17" x14ac:dyDescent="0.35">
      <c r="A66" s="59" t="s">
        <v>13</v>
      </c>
      <c r="B66" s="82" t="s">
        <v>66</v>
      </c>
      <c r="C66" s="78">
        <v>0.05</v>
      </c>
      <c r="D66" s="81">
        <f>(D53+D59+D63+D65)*C66</f>
        <v>432.66367150333963</v>
      </c>
      <c r="E66" s="135"/>
      <c r="F66" s="136"/>
      <c r="G66" s="136"/>
      <c r="H66" s="136"/>
      <c r="I66" s="136"/>
      <c r="J66" s="136"/>
      <c r="K66" s="136"/>
      <c r="L66" s="136"/>
      <c r="M66" s="136"/>
      <c r="N66" s="136"/>
      <c r="O66" s="136"/>
      <c r="P66" s="136"/>
      <c r="Q66" s="136"/>
    </row>
    <row r="67" spans="1:17" x14ac:dyDescent="0.35">
      <c r="A67" s="245" t="s">
        <v>32</v>
      </c>
      <c r="B67" s="245"/>
      <c r="C67" s="245"/>
      <c r="D67" s="71">
        <f>SUM(D65:D66)</f>
        <v>602.33569954386496</v>
      </c>
      <c r="E67" s="138"/>
      <c r="F67" s="139"/>
      <c r="G67" s="139"/>
      <c r="H67" s="139"/>
      <c r="I67" s="139"/>
      <c r="J67" s="139"/>
      <c r="K67" s="139"/>
      <c r="L67" s="139"/>
      <c r="M67" s="139"/>
      <c r="N67" s="139"/>
      <c r="O67" s="139"/>
      <c r="P67" s="139"/>
      <c r="Q67" s="139"/>
    </row>
    <row r="68" spans="1:17" x14ac:dyDescent="0.35">
      <c r="A68" s="246" t="s">
        <v>67</v>
      </c>
      <c r="B68" s="246"/>
      <c r="C68" s="246"/>
      <c r="D68" s="246"/>
      <c r="E68" s="138"/>
      <c r="F68" s="139"/>
      <c r="G68" s="139"/>
      <c r="H68" s="139"/>
      <c r="I68" s="139"/>
      <c r="J68" s="139"/>
      <c r="K68" s="139"/>
      <c r="L68" s="139"/>
      <c r="M68" s="139"/>
      <c r="N68" s="139"/>
      <c r="O68" s="139"/>
      <c r="P68" s="139"/>
      <c r="Q68" s="139"/>
    </row>
    <row r="69" spans="1:17" x14ac:dyDescent="0.35">
      <c r="A69" s="59" t="s">
        <v>11</v>
      </c>
      <c r="B69" s="82" t="s">
        <v>68</v>
      </c>
      <c r="C69" s="78">
        <v>6.4999999999999997E-3</v>
      </c>
      <c r="D69" s="70">
        <f>$D$73*C69</f>
        <v>64.650893443027755</v>
      </c>
      <c r="E69" s="138"/>
      <c r="F69" s="139"/>
      <c r="G69" s="139"/>
      <c r="H69" s="139"/>
      <c r="I69" s="139"/>
      <c r="J69" s="139"/>
      <c r="K69" s="139"/>
      <c r="L69" s="139"/>
      <c r="M69" s="139"/>
      <c r="N69" s="139"/>
      <c r="O69" s="139"/>
      <c r="P69" s="139"/>
      <c r="Q69" s="139"/>
    </row>
    <row r="70" spans="1:17" x14ac:dyDescent="0.35">
      <c r="A70" s="59" t="s">
        <v>13</v>
      </c>
      <c r="B70" s="82" t="s">
        <v>69</v>
      </c>
      <c r="C70" s="78">
        <v>0.03</v>
      </c>
      <c r="D70" s="70">
        <f>$D$73*C70</f>
        <v>298.38873896782036</v>
      </c>
      <c r="E70" s="138"/>
      <c r="F70" s="139"/>
      <c r="G70" s="139"/>
      <c r="H70" s="139"/>
      <c r="I70" s="139"/>
      <c r="J70" s="139"/>
      <c r="K70" s="139"/>
      <c r="L70" s="139"/>
      <c r="M70" s="139"/>
      <c r="N70" s="139"/>
      <c r="O70" s="139"/>
      <c r="P70" s="139"/>
      <c r="Q70" s="139"/>
    </row>
    <row r="71" spans="1:17" x14ac:dyDescent="0.35">
      <c r="A71" s="59" t="s">
        <v>15</v>
      </c>
      <c r="B71" s="82" t="s">
        <v>70</v>
      </c>
      <c r="C71" s="78">
        <v>0.05</v>
      </c>
      <c r="D71" s="70">
        <f>$D$73*C71</f>
        <v>497.31456494636734</v>
      </c>
      <c r="E71" s="138"/>
      <c r="F71" s="139"/>
      <c r="G71" s="139"/>
      <c r="H71" s="139"/>
      <c r="I71" s="139"/>
      <c r="J71" s="139"/>
      <c r="K71" s="139"/>
      <c r="L71" s="139"/>
      <c r="M71" s="139"/>
      <c r="N71" s="139"/>
      <c r="O71" s="139"/>
      <c r="P71" s="139"/>
      <c r="Q71" s="139"/>
    </row>
    <row r="72" spans="1:17" x14ac:dyDescent="0.35">
      <c r="A72" s="245" t="s">
        <v>32</v>
      </c>
      <c r="B72" s="245"/>
      <c r="C72" s="75">
        <f>SUM(C69:C71)</f>
        <v>8.6499999999999994E-2</v>
      </c>
      <c r="D72" s="71">
        <f>SUM(D69:D71)</f>
        <v>860.35419735721553</v>
      </c>
      <c r="E72" s="138"/>
      <c r="F72" s="139"/>
      <c r="G72" s="139"/>
      <c r="H72" s="139"/>
      <c r="I72" s="139"/>
      <c r="J72" s="139"/>
      <c r="K72" s="139"/>
      <c r="L72" s="139"/>
      <c r="M72" s="139"/>
      <c r="N72" s="139"/>
      <c r="O72" s="139"/>
      <c r="P72" s="139"/>
      <c r="Q72" s="139"/>
    </row>
    <row r="73" spans="1:17" x14ac:dyDescent="0.35">
      <c r="A73" s="246" t="s">
        <v>71</v>
      </c>
      <c r="B73" s="246"/>
      <c r="C73" s="246"/>
      <c r="D73" s="83">
        <f>(D53+D59+D63+D67)/(100%-C72)</f>
        <v>9946.2912989273464</v>
      </c>
      <c r="E73" s="138"/>
      <c r="F73" s="139"/>
      <c r="G73" s="139"/>
      <c r="H73" s="139"/>
      <c r="I73" s="139"/>
      <c r="J73" s="139"/>
      <c r="K73" s="139"/>
      <c r="L73" s="139"/>
      <c r="M73" s="139"/>
      <c r="N73" s="139"/>
      <c r="O73" s="139"/>
      <c r="P73" s="139"/>
      <c r="Q73" s="139"/>
    </row>
  </sheetData>
  <mergeCells count="33">
    <mergeCell ref="A68:D68"/>
    <mergeCell ref="A72:B72"/>
    <mergeCell ref="A73:C73"/>
    <mergeCell ref="A54:D54"/>
    <mergeCell ref="A59:C59"/>
    <mergeCell ref="A60:D60"/>
    <mergeCell ref="A63:C63"/>
    <mergeCell ref="A64:D64"/>
    <mergeCell ref="A67:C67"/>
    <mergeCell ref="A53:C53"/>
    <mergeCell ref="A16:D16"/>
    <mergeCell ref="A25:B25"/>
    <mergeCell ref="A26:D26"/>
    <mergeCell ref="A30:B30"/>
    <mergeCell ref="A31:D31"/>
    <mergeCell ref="A35:B35"/>
    <mergeCell ref="A36:D36"/>
    <mergeCell ref="A43:B43"/>
    <mergeCell ref="A44:D44"/>
    <mergeCell ref="A51:B51"/>
    <mergeCell ref="A52:C52"/>
    <mergeCell ref="A15:D15"/>
    <mergeCell ref="A1:D1"/>
    <mergeCell ref="B2:C2"/>
    <mergeCell ref="B3:C3"/>
    <mergeCell ref="B4:C4"/>
    <mergeCell ref="B5:C5"/>
    <mergeCell ref="B6:C6"/>
    <mergeCell ref="B7:C7"/>
    <mergeCell ref="B8:C8"/>
    <mergeCell ref="A9:D9"/>
    <mergeCell ref="B10:C10"/>
    <mergeCell ref="A14:C14"/>
  </mergeCells>
  <pageMargins left="0.511811024" right="0.511811024" top="0.78740157499999996" bottom="0.78740157499999996" header="0.31496062000000002" footer="0.31496062000000002"/>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93D17-BFDD-4CC4-BA9B-9498F5540819}">
  <dimension ref="A1:Q73"/>
  <sheetViews>
    <sheetView zoomScale="130" zoomScaleNormal="130" workbookViewId="0">
      <selection activeCell="E4" sqref="E4"/>
    </sheetView>
  </sheetViews>
  <sheetFormatPr defaultColWidth="9.1796875" defaultRowHeight="14.5" x14ac:dyDescent="0.35"/>
  <cols>
    <col min="1" max="1" width="13.453125" style="85" customWidth="1"/>
    <col min="2" max="2" width="55.453125" style="61" customWidth="1"/>
    <col min="3" max="3" width="8.1796875" style="86" bestFit="1" customWidth="1"/>
    <col min="4" max="4" width="41.7265625" style="87" customWidth="1"/>
    <col min="5" max="5" width="73.453125" style="61" customWidth="1"/>
    <col min="6" max="6" width="11.7265625" style="61" bestFit="1" customWidth="1"/>
    <col min="7" max="8" width="11.81640625" style="61" bestFit="1" customWidth="1"/>
    <col min="9" max="16384" width="9.1796875" style="61"/>
  </cols>
  <sheetData>
    <row r="1" spans="1:6" x14ac:dyDescent="0.35">
      <c r="A1" s="246" t="s">
        <v>0</v>
      </c>
      <c r="B1" s="246"/>
      <c r="C1" s="246"/>
      <c r="D1" s="246"/>
    </row>
    <row r="2" spans="1:6" x14ac:dyDescent="0.35">
      <c r="A2" s="59">
        <v>1</v>
      </c>
      <c r="B2" s="241" t="s">
        <v>1</v>
      </c>
      <c r="C2" s="241"/>
      <c r="D2" s="60" t="s">
        <v>273</v>
      </c>
    </row>
    <row r="3" spans="1:6" ht="116" x14ac:dyDescent="0.35">
      <c r="A3" s="59">
        <v>2</v>
      </c>
      <c r="B3" s="241" t="s">
        <v>3</v>
      </c>
      <c r="C3" s="241"/>
      <c r="D3" s="60" t="s">
        <v>332</v>
      </c>
      <c r="E3" s="179" t="s">
        <v>333</v>
      </c>
    </row>
    <row r="4" spans="1:6" x14ac:dyDescent="0.35">
      <c r="A4" s="59">
        <v>3</v>
      </c>
      <c r="B4" s="241" t="s">
        <v>72</v>
      </c>
      <c r="C4" s="241"/>
      <c r="D4" s="208">
        <f>Iluminação!D4</f>
        <v>4230.54</v>
      </c>
      <c r="E4" s="135" t="s">
        <v>383</v>
      </c>
    </row>
    <row r="5" spans="1:6" x14ac:dyDescent="0.35">
      <c r="A5" s="59">
        <v>4</v>
      </c>
      <c r="B5" s="251" t="s">
        <v>73</v>
      </c>
      <c r="C5" s="252"/>
      <c r="D5" s="208" t="s">
        <v>358</v>
      </c>
      <c r="E5" s="73"/>
    </row>
    <row r="6" spans="1:6" x14ac:dyDescent="0.35">
      <c r="A6" s="59">
        <v>5</v>
      </c>
      <c r="B6" s="241" t="s">
        <v>4</v>
      </c>
      <c r="C6" s="241"/>
      <c r="D6" s="209"/>
    </row>
    <row r="7" spans="1:6" x14ac:dyDescent="0.35">
      <c r="A7" s="59">
        <v>6</v>
      </c>
      <c r="B7" s="241" t="s">
        <v>5</v>
      </c>
      <c r="C7" s="241"/>
      <c r="D7" s="65" t="s">
        <v>6</v>
      </c>
    </row>
    <row r="8" spans="1:6" x14ac:dyDescent="0.35">
      <c r="A8" s="59">
        <v>7</v>
      </c>
      <c r="B8" s="241" t="s">
        <v>7</v>
      </c>
      <c r="C8" s="241"/>
      <c r="D8" s="67">
        <v>1</v>
      </c>
      <c r="E8" s="135"/>
    </row>
    <row r="9" spans="1:6" x14ac:dyDescent="0.35">
      <c r="A9" s="246" t="s">
        <v>8</v>
      </c>
      <c r="B9" s="246"/>
      <c r="C9" s="246"/>
      <c r="D9" s="246"/>
    </row>
    <row r="10" spans="1:6" x14ac:dyDescent="0.35">
      <c r="A10" s="59"/>
      <c r="B10" s="250" t="s">
        <v>9</v>
      </c>
      <c r="C10" s="250"/>
      <c r="D10" s="65" t="s">
        <v>10</v>
      </c>
    </row>
    <row r="11" spans="1:6" x14ac:dyDescent="0.35">
      <c r="A11" s="59" t="s">
        <v>11</v>
      </c>
      <c r="B11" s="41" t="s">
        <v>12</v>
      </c>
      <c r="C11" s="68"/>
      <c r="D11" s="65">
        <f>D4</f>
        <v>4230.54</v>
      </c>
      <c r="F11" s="69"/>
    </row>
    <row r="12" spans="1:6" x14ac:dyDescent="0.35">
      <c r="A12" s="59" t="s">
        <v>13</v>
      </c>
      <c r="B12" s="41" t="s">
        <v>14</v>
      </c>
      <c r="C12" s="68"/>
      <c r="D12" s="210"/>
    </row>
    <row r="13" spans="1:6" x14ac:dyDescent="0.35">
      <c r="A13" s="59" t="s">
        <v>15</v>
      </c>
      <c r="B13" s="41" t="s">
        <v>16</v>
      </c>
      <c r="C13" s="68"/>
      <c r="D13" s="210"/>
    </row>
    <row r="14" spans="1:6" x14ac:dyDescent="0.35">
      <c r="A14" s="245" t="s">
        <v>17</v>
      </c>
      <c r="B14" s="245"/>
      <c r="C14" s="245"/>
      <c r="D14" s="71">
        <f>SUM(D11:D13)</f>
        <v>4230.54</v>
      </c>
    </row>
    <row r="15" spans="1:6" x14ac:dyDescent="0.35">
      <c r="A15" s="246" t="s">
        <v>18</v>
      </c>
      <c r="B15" s="246"/>
      <c r="C15" s="246"/>
      <c r="D15" s="246"/>
    </row>
    <row r="16" spans="1:6" x14ac:dyDescent="0.35">
      <c r="A16" s="250" t="s">
        <v>19</v>
      </c>
      <c r="B16" s="250"/>
      <c r="C16" s="250"/>
      <c r="D16" s="250"/>
    </row>
    <row r="17" spans="1:8" x14ac:dyDescent="0.35">
      <c r="A17" s="59" t="s">
        <v>11</v>
      </c>
      <c r="B17" s="41" t="s">
        <v>20</v>
      </c>
      <c r="C17" s="72">
        <v>0.2</v>
      </c>
      <c r="D17" s="70">
        <f>$D$14*C17</f>
        <v>846.10800000000006</v>
      </c>
    </row>
    <row r="18" spans="1:8" x14ac:dyDescent="0.35">
      <c r="A18" s="59" t="s">
        <v>13</v>
      </c>
      <c r="B18" s="41" t="s">
        <v>21</v>
      </c>
      <c r="C18" s="72">
        <v>1.4999999999999999E-2</v>
      </c>
      <c r="D18" s="70">
        <f t="shared" ref="D18:D24" si="0">$D$14*C18</f>
        <v>63.458099999999995</v>
      </c>
    </row>
    <row r="19" spans="1:8" x14ac:dyDescent="0.35">
      <c r="A19" s="59" t="s">
        <v>15</v>
      </c>
      <c r="B19" s="41" t="s">
        <v>22</v>
      </c>
      <c r="C19" s="72">
        <v>0.01</v>
      </c>
      <c r="D19" s="70">
        <f t="shared" si="0"/>
        <v>42.305399999999999</v>
      </c>
    </row>
    <row r="20" spans="1:8" x14ac:dyDescent="0.35">
      <c r="A20" s="59" t="s">
        <v>23</v>
      </c>
      <c r="B20" s="41" t="s">
        <v>24</v>
      </c>
      <c r="C20" s="72">
        <v>2E-3</v>
      </c>
      <c r="D20" s="70">
        <f t="shared" si="0"/>
        <v>8.4610800000000008</v>
      </c>
      <c r="G20" s="73"/>
    </row>
    <row r="21" spans="1:8" x14ac:dyDescent="0.35">
      <c r="A21" s="59" t="s">
        <v>25</v>
      </c>
      <c r="B21" s="46" t="s">
        <v>26</v>
      </c>
      <c r="C21" s="72">
        <v>6.0000000000000001E-3</v>
      </c>
      <c r="D21" s="70">
        <f t="shared" si="0"/>
        <v>25.383240000000001</v>
      </c>
      <c r="G21" s="73"/>
    </row>
    <row r="22" spans="1:8" x14ac:dyDescent="0.35">
      <c r="A22" s="59" t="s">
        <v>27</v>
      </c>
      <c r="B22" s="46" t="s">
        <v>28</v>
      </c>
      <c r="C22" s="72">
        <v>2.5000000000000001E-2</v>
      </c>
      <c r="D22" s="70">
        <f t="shared" si="0"/>
        <v>105.76350000000001</v>
      </c>
    </row>
    <row r="23" spans="1:8" x14ac:dyDescent="0.35">
      <c r="A23" s="59" t="s">
        <v>29</v>
      </c>
      <c r="B23" s="41" t="s">
        <v>30</v>
      </c>
      <c r="C23" s="72">
        <v>0.03</v>
      </c>
      <c r="D23" s="70">
        <f t="shared" si="0"/>
        <v>126.91619999999999</v>
      </c>
      <c r="E23" s="74"/>
    </row>
    <row r="24" spans="1:8" x14ac:dyDescent="0.35">
      <c r="A24" s="59" t="s">
        <v>29</v>
      </c>
      <c r="B24" s="41" t="s">
        <v>31</v>
      </c>
      <c r="C24" s="72">
        <v>0.08</v>
      </c>
      <c r="D24" s="70">
        <f t="shared" si="0"/>
        <v>338.44319999999999</v>
      </c>
      <c r="E24" s="74"/>
    </row>
    <row r="25" spans="1:8" x14ac:dyDescent="0.35">
      <c r="A25" s="245" t="s">
        <v>32</v>
      </c>
      <c r="B25" s="245"/>
      <c r="C25" s="75">
        <f>SUM(C17:C24)</f>
        <v>0.36800000000000005</v>
      </c>
      <c r="D25" s="76">
        <f>SUM(D17:D24)</f>
        <v>1556.8387199999997</v>
      </c>
    </row>
    <row r="26" spans="1:8" x14ac:dyDescent="0.35">
      <c r="A26" s="250" t="s">
        <v>33</v>
      </c>
      <c r="B26" s="250"/>
      <c r="C26" s="250"/>
      <c r="D26" s="250"/>
    </row>
    <row r="27" spans="1:8" x14ac:dyDescent="0.35">
      <c r="A27" s="59" t="s">
        <v>11</v>
      </c>
      <c r="B27" s="41" t="s">
        <v>34</v>
      </c>
      <c r="C27" s="72">
        <f>(1/12)</f>
        <v>8.3333333333333329E-2</v>
      </c>
      <c r="D27" s="70">
        <f t="shared" ref="D27:D29" si="1">$D$14*C27</f>
        <v>352.54499999999996</v>
      </c>
      <c r="F27" s="73"/>
      <c r="H27" s="73"/>
    </row>
    <row r="28" spans="1:8" x14ac:dyDescent="0.35">
      <c r="A28" s="59" t="s">
        <v>13</v>
      </c>
      <c r="B28" s="41" t="s">
        <v>35</v>
      </c>
      <c r="C28" s="72">
        <f>(1/3)/12</f>
        <v>2.7777777777777776E-2</v>
      </c>
      <c r="D28" s="70">
        <f t="shared" si="1"/>
        <v>117.51499999999999</v>
      </c>
    </row>
    <row r="29" spans="1:8" ht="15" customHeight="1" x14ac:dyDescent="0.35">
      <c r="A29" s="59" t="s">
        <v>15</v>
      </c>
      <c r="B29" s="41" t="s">
        <v>36</v>
      </c>
      <c r="C29" s="72">
        <f>11.11%*C25</f>
        <v>4.0884799999999999E-2</v>
      </c>
      <c r="D29" s="70">
        <f t="shared" si="1"/>
        <v>172.964781792</v>
      </c>
    </row>
    <row r="30" spans="1:8" x14ac:dyDescent="0.35">
      <c r="A30" s="245" t="s">
        <v>32</v>
      </c>
      <c r="B30" s="245"/>
      <c r="C30" s="75">
        <f>SUM(C27:C29)</f>
        <v>0.1519959111111111</v>
      </c>
      <c r="D30" s="76">
        <f>SUM(D27:D29)</f>
        <v>643.02478179199989</v>
      </c>
    </row>
    <row r="31" spans="1:8" x14ac:dyDescent="0.35">
      <c r="A31" s="250" t="s">
        <v>37</v>
      </c>
      <c r="B31" s="250"/>
      <c r="C31" s="250"/>
      <c r="D31" s="250"/>
      <c r="F31" s="73"/>
    </row>
    <row r="32" spans="1:8" x14ac:dyDescent="0.35">
      <c r="A32" s="59" t="s">
        <v>11</v>
      </c>
      <c r="B32" s="41" t="s">
        <v>37</v>
      </c>
      <c r="C32" s="72">
        <f>((0.1111*0.02)*(4/12))</f>
        <v>7.406666666666666E-4</v>
      </c>
      <c r="D32" s="77">
        <f>$D$14*C32</f>
        <v>3.1334199599999999</v>
      </c>
    </row>
    <row r="33" spans="1:5" ht="15" customHeight="1" x14ac:dyDescent="0.35">
      <c r="A33" s="59" t="s">
        <v>13</v>
      </c>
      <c r="B33" s="41" t="s">
        <v>38</v>
      </c>
      <c r="C33" s="72">
        <f>C32*C25</f>
        <v>2.7256533333333332E-4</v>
      </c>
      <c r="D33" s="77">
        <f t="shared" ref="D33:D34" si="2">$D$14*C33</f>
        <v>1.15309854528</v>
      </c>
    </row>
    <row r="34" spans="1:5" ht="30" customHeight="1" x14ac:dyDescent="0.35">
      <c r="A34" s="59" t="s">
        <v>15</v>
      </c>
      <c r="B34" s="41" t="s">
        <v>39</v>
      </c>
      <c r="C34" s="72">
        <f>(1+1/12)*(4/12)*0.02*C25</f>
        <v>2.6577777777777776E-3</v>
      </c>
      <c r="D34" s="77">
        <f t="shared" si="2"/>
        <v>11.243835199999999</v>
      </c>
    </row>
    <row r="35" spans="1:5" x14ac:dyDescent="0.35">
      <c r="A35" s="245" t="s">
        <v>32</v>
      </c>
      <c r="B35" s="245"/>
      <c r="C35" s="75">
        <f>SUM(C32:C34)</f>
        <v>3.6710097777777773E-3</v>
      </c>
      <c r="D35" s="76">
        <f>SUM(D32:D34)</f>
        <v>15.53035370528</v>
      </c>
    </row>
    <row r="36" spans="1:5" x14ac:dyDescent="0.35">
      <c r="A36" s="250" t="s">
        <v>40</v>
      </c>
      <c r="B36" s="250"/>
      <c r="C36" s="250"/>
      <c r="D36" s="250"/>
    </row>
    <row r="37" spans="1:5" x14ac:dyDescent="0.35">
      <c r="A37" s="59" t="s">
        <v>11</v>
      </c>
      <c r="B37" s="41" t="s">
        <v>41</v>
      </c>
      <c r="C37" s="78">
        <f>(1/12)*0.25</f>
        <v>2.0833333333333332E-2</v>
      </c>
      <c r="D37" s="77">
        <f t="shared" ref="D37:D42" si="3">$D$14*C37</f>
        <v>88.13624999999999</v>
      </c>
      <c r="E37" s="79"/>
    </row>
    <row r="38" spans="1:5" x14ac:dyDescent="0.35">
      <c r="A38" s="59" t="s">
        <v>13</v>
      </c>
      <c r="B38" s="41" t="s">
        <v>42</v>
      </c>
      <c r="C38" s="72">
        <f>C37*C24</f>
        <v>1.6666666666666666E-3</v>
      </c>
      <c r="D38" s="77">
        <f t="shared" si="3"/>
        <v>7.0508999999999995</v>
      </c>
    </row>
    <row r="39" spans="1:5" ht="29" x14ac:dyDescent="0.35">
      <c r="A39" s="59" t="s">
        <v>15</v>
      </c>
      <c r="B39" s="41" t="s">
        <v>43</v>
      </c>
      <c r="C39" s="72">
        <f>(1*0.4*0.08*0.25)+(1*0.1*0.08*0.25)</f>
        <v>0.01</v>
      </c>
      <c r="D39" s="77">
        <f t="shared" si="3"/>
        <v>42.305399999999999</v>
      </c>
    </row>
    <row r="40" spans="1:5" x14ac:dyDescent="0.35">
      <c r="A40" s="59" t="s">
        <v>23</v>
      </c>
      <c r="B40" s="41" t="s">
        <v>44</v>
      </c>
      <c r="C40" s="72">
        <f>((7/30)/12)*0.7</f>
        <v>1.361111111111111E-2</v>
      </c>
      <c r="D40" s="77">
        <f t="shared" si="3"/>
        <v>57.582349999999998</v>
      </c>
      <c r="E40" s="79"/>
    </row>
    <row r="41" spans="1:5" x14ac:dyDescent="0.35">
      <c r="A41" s="59" t="s">
        <v>25</v>
      </c>
      <c r="B41" s="41" t="s">
        <v>45</v>
      </c>
      <c r="C41" s="78">
        <f>C40*C25</f>
        <v>5.0088888888888891E-3</v>
      </c>
      <c r="D41" s="77">
        <f t="shared" si="3"/>
        <v>21.1903048</v>
      </c>
    </row>
    <row r="42" spans="1:5" x14ac:dyDescent="0.35">
      <c r="A42" s="59" t="s">
        <v>27</v>
      </c>
      <c r="B42" s="51" t="s">
        <v>46</v>
      </c>
      <c r="C42" s="78">
        <f>(1*0.4*0.08*0.7)+(1*0.1*0.08*0.7)</f>
        <v>2.8000000000000001E-2</v>
      </c>
      <c r="D42" s="77">
        <f t="shared" si="3"/>
        <v>118.45512000000001</v>
      </c>
    </row>
    <row r="43" spans="1:5" x14ac:dyDescent="0.35">
      <c r="A43" s="245" t="s">
        <v>32</v>
      </c>
      <c r="B43" s="245"/>
      <c r="C43" s="75">
        <f>SUM(C37:C42)</f>
        <v>7.9119999999999996E-2</v>
      </c>
      <c r="D43" s="76">
        <f>SUM(D37:D42)</f>
        <v>334.72032480000001</v>
      </c>
    </row>
    <row r="44" spans="1:5" x14ac:dyDescent="0.35">
      <c r="A44" s="250" t="s">
        <v>47</v>
      </c>
      <c r="B44" s="250"/>
      <c r="C44" s="250"/>
      <c r="D44" s="250"/>
    </row>
    <row r="45" spans="1:5" x14ac:dyDescent="0.35">
      <c r="A45" s="59" t="s">
        <v>11</v>
      </c>
      <c r="B45" s="41" t="s">
        <v>48</v>
      </c>
      <c r="C45" s="78">
        <f>(1/12)</f>
        <v>8.3333333333333329E-2</v>
      </c>
      <c r="D45" s="77">
        <f>$D$14*C45</f>
        <v>352.54499999999996</v>
      </c>
    </row>
    <row r="46" spans="1:5" x14ac:dyDescent="0.35">
      <c r="A46" s="59" t="s">
        <v>13</v>
      </c>
      <c r="B46" s="41" t="s">
        <v>49</v>
      </c>
      <c r="C46" s="78">
        <f>((5/12)/30)</f>
        <v>1.388888888888889E-2</v>
      </c>
      <c r="D46" s="77">
        <f>$D$14*C46</f>
        <v>58.7575</v>
      </c>
    </row>
    <row r="47" spans="1:5" x14ac:dyDescent="0.35">
      <c r="A47" s="59" t="s">
        <v>15</v>
      </c>
      <c r="B47" s="41" t="s">
        <v>50</v>
      </c>
      <c r="C47" s="78">
        <f>((5/30)/12)*0.015</f>
        <v>2.0833333333333332E-4</v>
      </c>
      <c r="D47" s="77">
        <f t="shared" ref="D47:D49" si="4">$D$14*C47</f>
        <v>0.88136249999999994</v>
      </c>
    </row>
    <row r="48" spans="1:5" x14ac:dyDescent="0.35">
      <c r="A48" s="59" t="s">
        <v>23</v>
      </c>
      <c r="B48" s="41" t="s">
        <v>51</v>
      </c>
      <c r="C48" s="78">
        <f>((1/30)/12)</f>
        <v>2.7777777777777779E-3</v>
      </c>
      <c r="D48" s="77">
        <f t="shared" si="4"/>
        <v>11.7515</v>
      </c>
    </row>
    <row r="49" spans="1:17" x14ac:dyDescent="0.35">
      <c r="A49" s="59" t="s">
        <v>25</v>
      </c>
      <c r="B49" s="41" t="s">
        <v>52</v>
      </c>
      <c r="C49" s="78">
        <f>((15/30)/12)*0.08</f>
        <v>3.3333333333333331E-3</v>
      </c>
      <c r="D49" s="77">
        <f t="shared" si="4"/>
        <v>14.101799999999999</v>
      </c>
    </row>
    <row r="50" spans="1:17" x14ac:dyDescent="0.35">
      <c r="A50" s="59" t="s">
        <v>27</v>
      </c>
      <c r="B50" s="41" t="s">
        <v>53</v>
      </c>
      <c r="C50" s="78">
        <f>10.35%*C25</f>
        <v>3.8088000000000004E-2</v>
      </c>
      <c r="D50" s="77">
        <f>$D$14*C50</f>
        <v>161.13280752000003</v>
      </c>
    </row>
    <row r="51" spans="1:17" x14ac:dyDescent="0.35">
      <c r="A51" s="245" t="s">
        <v>32</v>
      </c>
      <c r="B51" s="245"/>
      <c r="C51" s="75">
        <f>SUM(C45:C50)</f>
        <v>0.14162966666666668</v>
      </c>
      <c r="D51" s="76">
        <f>SUM(D45:D50)</f>
        <v>599.16997002000005</v>
      </c>
    </row>
    <row r="52" spans="1:17" x14ac:dyDescent="0.35">
      <c r="A52" s="247" t="s">
        <v>54</v>
      </c>
      <c r="B52" s="248"/>
      <c r="C52" s="249"/>
      <c r="D52" s="80">
        <f>D25+D30+D35+D43+D51</f>
        <v>3149.2841503172799</v>
      </c>
    </row>
    <row r="53" spans="1:17" x14ac:dyDescent="0.35">
      <c r="A53" s="247" t="s">
        <v>55</v>
      </c>
      <c r="B53" s="248"/>
      <c r="C53" s="249"/>
      <c r="D53" s="80">
        <f>D14+D52</f>
        <v>7379.8241503172794</v>
      </c>
      <c r="E53" s="73"/>
    </row>
    <row r="54" spans="1:17" x14ac:dyDescent="0.35">
      <c r="A54" s="246" t="s">
        <v>56</v>
      </c>
      <c r="B54" s="246"/>
      <c r="C54" s="246"/>
      <c r="D54" s="246"/>
    </row>
    <row r="55" spans="1:17" x14ac:dyDescent="0.35">
      <c r="A55" s="59" t="s">
        <v>11</v>
      </c>
      <c r="B55" s="41" t="s">
        <v>57</v>
      </c>
      <c r="C55" s="68"/>
      <c r="D55" s="206">
        <f>4.5*2*22</f>
        <v>198</v>
      </c>
      <c r="E55" s="222" t="s">
        <v>357</v>
      </c>
      <c r="F55" s="136"/>
      <c r="G55" s="136"/>
      <c r="H55" s="136"/>
      <c r="I55" s="136"/>
      <c r="J55" s="136"/>
      <c r="K55" s="136"/>
      <c r="L55" s="136"/>
      <c r="M55" s="136"/>
      <c r="N55" s="136"/>
      <c r="O55" s="136"/>
      <c r="P55" s="136"/>
      <c r="Q55" s="136"/>
    </row>
    <row r="56" spans="1:17" x14ac:dyDescent="0.35">
      <c r="A56" s="59" t="s">
        <v>58</v>
      </c>
      <c r="B56" s="41" t="s">
        <v>59</v>
      </c>
      <c r="C56" s="68"/>
      <c r="D56" s="206">
        <f>-(D55)</f>
        <v>-198</v>
      </c>
      <c r="E56" s="61" t="s">
        <v>377</v>
      </c>
      <c r="F56" s="136"/>
      <c r="G56" s="136"/>
      <c r="H56" s="136"/>
      <c r="I56" s="136"/>
      <c r="J56" s="136"/>
      <c r="K56" s="136"/>
      <c r="L56" s="136"/>
      <c r="M56" s="136"/>
      <c r="N56" s="136"/>
      <c r="O56" s="136"/>
      <c r="P56" s="136"/>
      <c r="Q56" s="136"/>
    </row>
    <row r="57" spans="1:17" ht="29" x14ac:dyDescent="0.35">
      <c r="A57" s="59" t="s">
        <v>13</v>
      </c>
      <c r="B57" s="41" t="s">
        <v>60</v>
      </c>
      <c r="C57" s="68"/>
      <c r="D57" s="206">
        <f>15*22</f>
        <v>330</v>
      </c>
      <c r="E57" s="214" t="s">
        <v>356</v>
      </c>
      <c r="F57" s="136"/>
      <c r="G57" s="136"/>
      <c r="H57" s="136"/>
      <c r="I57" s="136"/>
      <c r="J57" s="136"/>
      <c r="K57" s="136"/>
      <c r="L57" s="136"/>
      <c r="M57" s="136"/>
      <c r="N57" s="136"/>
      <c r="O57" s="136"/>
      <c r="P57" s="136"/>
      <c r="Q57" s="136"/>
    </row>
    <row r="58" spans="1:17" x14ac:dyDescent="0.35">
      <c r="A58" s="59" t="s">
        <v>15</v>
      </c>
      <c r="B58" s="41" t="s">
        <v>61</v>
      </c>
      <c r="C58" s="68"/>
      <c r="D58" s="206">
        <v>0</v>
      </c>
      <c r="E58" s="214"/>
      <c r="F58" s="136"/>
      <c r="G58" s="136"/>
      <c r="H58" s="136"/>
      <c r="I58" s="136"/>
      <c r="J58" s="136"/>
      <c r="K58" s="136"/>
      <c r="L58" s="136"/>
      <c r="M58" s="136"/>
      <c r="N58" s="136"/>
      <c r="O58" s="136"/>
      <c r="P58" s="136"/>
      <c r="Q58" s="136"/>
    </row>
    <row r="59" spans="1:17" x14ac:dyDescent="0.35">
      <c r="A59" s="245" t="s">
        <v>32</v>
      </c>
      <c r="B59" s="245"/>
      <c r="C59" s="245"/>
      <c r="D59" s="71">
        <f>SUM(D55:D58)</f>
        <v>330</v>
      </c>
      <c r="E59" s="135"/>
      <c r="F59" s="136"/>
      <c r="G59" s="136"/>
      <c r="H59" s="136"/>
      <c r="I59" s="136"/>
      <c r="J59" s="136"/>
      <c r="K59" s="136"/>
      <c r="L59" s="136"/>
      <c r="M59" s="136"/>
      <c r="N59" s="136"/>
      <c r="O59" s="136"/>
      <c r="P59" s="136"/>
      <c r="Q59" s="136"/>
    </row>
    <row r="60" spans="1:17" x14ac:dyDescent="0.35">
      <c r="A60" s="246" t="s">
        <v>62</v>
      </c>
      <c r="B60" s="246"/>
      <c r="C60" s="246"/>
      <c r="D60" s="246"/>
      <c r="E60" s="135"/>
      <c r="F60" s="136"/>
      <c r="G60" s="136"/>
      <c r="H60" s="136"/>
      <c r="I60" s="136"/>
      <c r="J60" s="136"/>
      <c r="K60" s="136"/>
      <c r="L60" s="136"/>
      <c r="M60" s="136"/>
      <c r="N60" s="136"/>
      <c r="O60" s="136"/>
      <c r="P60" s="136"/>
      <c r="Q60" s="136"/>
    </row>
    <row r="61" spans="1:17" x14ac:dyDescent="0.35">
      <c r="A61" s="59" t="s">
        <v>11</v>
      </c>
      <c r="B61" s="41" t="s">
        <v>63</v>
      </c>
      <c r="C61" s="68"/>
      <c r="D61" s="205">
        <v>205.08</v>
      </c>
      <c r="E61" s="214" t="s">
        <v>378</v>
      </c>
      <c r="F61" s="136"/>
      <c r="G61" s="136"/>
      <c r="H61" s="136"/>
      <c r="I61" s="136"/>
      <c r="J61" s="136"/>
      <c r="K61" s="136"/>
      <c r="L61" s="136"/>
      <c r="M61" s="136"/>
      <c r="N61" s="136"/>
      <c r="O61" s="136"/>
      <c r="P61" s="136"/>
      <c r="Q61" s="136"/>
    </row>
    <row r="62" spans="1:17" x14ac:dyDescent="0.35">
      <c r="A62" s="59" t="s">
        <v>15</v>
      </c>
      <c r="B62" s="41" t="s">
        <v>16</v>
      </c>
      <c r="C62" s="68"/>
      <c r="D62" s="210">
        <v>0</v>
      </c>
      <c r="E62" s="135"/>
      <c r="F62" s="136"/>
      <c r="G62" s="136"/>
      <c r="H62" s="136"/>
      <c r="I62" s="136"/>
      <c r="J62" s="136"/>
      <c r="K62" s="136"/>
      <c r="L62" s="136"/>
      <c r="M62" s="136"/>
      <c r="N62" s="136"/>
      <c r="O62" s="136"/>
      <c r="P62" s="136"/>
      <c r="Q62" s="136"/>
    </row>
    <row r="63" spans="1:17" x14ac:dyDescent="0.35">
      <c r="A63" s="245" t="s">
        <v>32</v>
      </c>
      <c r="B63" s="245"/>
      <c r="C63" s="245"/>
      <c r="D63" s="71">
        <f>SUM(D61:D62)</f>
        <v>205.08</v>
      </c>
      <c r="E63" s="135"/>
      <c r="F63" s="136"/>
      <c r="G63" s="136"/>
      <c r="H63" s="136"/>
      <c r="I63" s="136"/>
      <c r="J63" s="136"/>
      <c r="K63" s="136"/>
      <c r="L63" s="136"/>
      <c r="M63" s="136"/>
      <c r="N63" s="136"/>
      <c r="O63" s="136"/>
      <c r="P63" s="136"/>
      <c r="Q63" s="136"/>
    </row>
    <row r="64" spans="1:17" x14ac:dyDescent="0.35">
      <c r="A64" s="246" t="s">
        <v>64</v>
      </c>
      <c r="B64" s="246"/>
      <c r="C64" s="246"/>
      <c r="D64" s="246"/>
      <c r="E64" s="135"/>
      <c r="F64" s="136"/>
      <c r="G64" s="136"/>
      <c r="H64" s="136"/>
      <c r="I64" s="136"/>
      <c r="J64" s="136"/>
      <c r="K64" s="136"/>
      <c r="L64" s="136"/>
      <c r="M64" s="136"/>
      <c r="N64" s="136"/>
      <c r="O64" s="136"/>
      <c r="P64" s="136"/>
      <c r="Q64" s="136"/>
    </row>
    <row r="65" spans="1:17" x14ac:dyDescent="0.35">
      <c r="A65" s="59" t="s">
        <v>11</v>
      </c>
      <c r="B65" s="82" t="s">
        <v>65</v>
      </c>
      <c r="C65" s="78">
        <v>0.02</v>
      </c>
      <c r="D65" s="81">
        <f>(D53+D59+D63)*C65</f>
        <v>158.29808300634559</v>
      </c>
      <c r="E65" s="135"/>
      <c r="F65" s="136"/>
      <c r="G65" s="136"/>
      <c r="H65" s="136"/>
      <c r="I65" s="136"/>
      <c r="J65" s="136"/>
      <c r="K65" s="136"/>
      <c r="L65" s="136"/>
      <c r="M65" s="136"/>
      <c r="N65" s="136"/>
      <c r="O65" s="136"/>
      <c r="P65" s="136"/>
      <c r="Q65" s="136"/>
    </row>
    <row r="66" spans="1:17" x14ac:dyDescent="0.35">
      <c r="A66" s="59" t="s">
        <v>13</v>
      </c>
      <c r="B66" s="82" t="s">
        <v>66</v>
      </c>
      <c r="C66" s="211">
        <v>0.05</v>
      </c>
      <c r="D66" s="81">
        <f>(D53+D59+D63+D65)*C66</f>
        <v>403.66011166618125</v>
      </c>
      <c r="E66" s="135"/>
      <c r="F66" s="136"/>
      <c r="G66" s="136"/>
      <c r="H66" s="136"/>
      <c r="I66" s="136"/>
      <c r="J66" s="136"/>
      <c r="K66" s="136"/>
      <c r="L66" s="136"/>
      <c r="M66" s="136"/>
      <c r="N66" s="136"/>
      <c r="O66" s="136"/>
      <c r="P66" s="136"/>
      <c r="Q66" s="136"/>
    </row>
    <row r="67" spans="1:17" x14ac:dyDescent="0.35">
      <c r="A67" s="245" t="s">
        <v>32</v>
      </c>
      <c r="B67" s="245"/>
      <c r="C67" s="245"/>
      <c r="D67" s="71">
        <f>SUM(D65:D66)</f>
        <v>561.95819467252682</v>
      </c>
    </row>
    <row r="68" spans="1:17" x14ac:dyDescent="0.35">
      <c r="A68" s="246" t="s">
        <v>67</v>
      </c>
      <c r="B68" s="246"/>
      <c r="C68" s="246"/>
      <c r="D68" s="246"/>
    </row>
    <row r="69" spans="1:17" x14ac:dyDescent="0.35">
      <c r="A69" s="59" t="s">
        <v>11</v>
      </c>
      <c r="B69" s="82" t="s">
        <v>68</v>
      </c>
      <c r="C69" s="78">
        <v>6.4999999999999997E-3</v>
      </c>
      <c r="D69" s="70">
        <f>$D$73*C69</f>
        <v>60.317028180004087</v>
      </c>
    </row>
    <row r="70" spans="1:17" x14ac:dyDescent="0.35">
      <c r="A70" s="59" t="s">
        <v>13</v>
      </c>
      <c r="B70" s="82" t="s">
        <v>69</v>
      </c>
      <c r="C70" s="78">
        <v>0.03</v>
      </c>
      <c r="D70" s="70">
        <f>$D$73*C70</f>
        <v>278.38628390771117</v>
      </c>
    </row>
    <row r="71" spans="1:17" x14ac:dyDescent="0.35">
      <c r="A71" s="59" t="s">
        <v>15</v>
      </c>
      <c r="B71" s="82" t="s">
        <v>70</v>
      </c>
      <c r="C71" s="78">
        <v>0.05</v>
      </c>
      <c r="D71" s="70">
        <f>$D$73*C71</f>
        <v>463.97713984618531</v>
      </c>
    </row>
    <row r="72" spans="1:17" x14ac:dyDescent="0.35">
      <c r="A72" s="245" t="s">
        <v>32</v>
      </c>
      <c r="B72" s="245"/>
      <c r="C72" s="75">
        <f>SUM(C69:C71)</f>
        <v>8.6499999999999994E-2</v>
      </c>
      <c r="D72" s="71">
        <f>SUM(D69:D71)</f>
        <v>802.6804519339006</v>
      </c>
    </row>
    <row r="73" spans="1:17" x14ac:dyDescent="0.35">
      <c r="A73" s="246" t="s">
        <v>71</v>
      </c>
      <c r="B73" s="246"/>
      <c r="C73" s="246"/>
      <c r="D73" s="83">
        <f>(D53+D59+D63+D67)/(100%-C72)</f>
        <v>9279.5427969237062</v>
      </c>
      <c r="E73" s="84"/>
    </row>
  </sheetData>
  <mergeCells count="33">
    <mergeCell ref="A72:B72"/>
    <mergeCell ref="A73:C73"/>
    <mergeCell ref="B5:C5"/>
    <mergeCell ref="A59:C59"/>
    <mergeCell ref="A60:D60"/>
    <mergeCell ref="A63:C63"/>
    <mergeCell ref="A64:D64"/>
    <mergeCell ref="A67:C67"/>
    <mergeCell ref="A68:D68"/>
    <mergeCell ref="A43:B43"/>
    <mergeCell ref="A44:D44"/>
    <mergeCell ref="A51:B51"/>
    <mergeCell ref="A52:C52"/>
    <mergeCell ref="A53:C53"/>
    <mergeCell ref="A54:D54"/>
    <mergeCell ref="A16:D16"/>
    <mergeCell ref="A1:D1"/>
    <mergeCell ref="B2:C2"/>
    <mergeCell ref="B3:C3"/>
    <mergeCell ref="B4:C4"/>
    <mergeCell ref="B6:C6"/>
    <mergeCell ref="B7:C7"/>
    <mergeCell ref="B8:C8"/>
    <mergeCell ref="A9:D9"/>
    <mergeCell ref="B10:C10"/>
    <mergeCell ref="A14:C14"/>
    <mergeCell ref="A26:D26"/>
    <mergeCell ref="A36:D36"/>
    <mergeCell ref="A15:D15"/>
    <mergeCell ref="A30:B30"/>
    <mergeCell ref="A31:D31"/>
    <mergeCell ref="A25:B25"/>
    <mergeCell ref="A35:B35"/>
  </mergeCells>
  <pageMargins left="0.511811024" right="0.511811024" top="0.78740157499999996" bottom="0.78740157499999996" header="0.31496062000000002" footer="0.31496062000000002"/>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8FF9D-A1C3-46EC-878D-CF447104C199}">
  <dimension ref="A1:I11"/>
  <sheetViews>
    <sheetView workbookViewId="0">
      <selection activeCell="D4" sqref="D4:D10"/>
    </sheetView>
  </sheetViews>
  <sheetFormatPr defaultRowHeight="14.5" x14ac:dyDescent="0.35"/>
  <cols>
    <col min="2" max="2" width="66.81640625" customWidth="1"/>
    <col min="4" max="4" width="11.54296875" bestFit="1" customWidth="1"/>
    <col min="6" max="6" width="11" bestFit="1" customWidth="1"/>
    <col min="7" max="7" width="12.7265625" bestFit="1" customWidth="1"/>
    <col min="9" max="9" width="10.7265625" bestFit="1" customWidth="1"/>
  </cols>
  <sheetData>
    <row r="1" spans="1:9" s="32" customFormat="1" ht="15" thickBot="1" x14ac:dyDescent="0.35">
      <c r="A1" s="255" t="s">
        <v>280</v>
      </c>
      <c r="B1" s="256"/>
      <c r="C1" s="256"/>
      <c r="D1" s="256"/>
      <c r="E1" s="256"/>
      <c r="F1" s="256"/>
      <c r="G1" s="257"/>
    </row>
    <row r="2" spans="1:9" ht="26.5" thickBot="1" x14ac:dyDescent="0.4">
      <c r="A2" s="99" t="s">
        <v>78</v>
      </c>
      <c r="B2" s="100" t="s">
        <v>79</v>
      </c>
      <c r="C2" s="100" t="s">
        <v>80</v>
      </c>
      <c r="D2" s="100" t="s">
        <v>81</v>
      </c>
      <c r="E2" s="159" t="s">
        <v>82</v>
      </c>
      <c r="F2" s="100" t="s">
        <v>83</v>
      </c>
      <c r="G2" s="156" t="s">
        <v>107</v>
      </c>
    </row>
    <row r="3" spans="1:9" x14ac:dyDescent="0.35">
      <c r="A3" s="92" t="s">
        <v>85</v>
      </c>
      <c r="B3" s="93" t="s">
        <v>275</v>
      </c>
      <c r="C3" s="94"/>
      <c r="D3" s="94"/>
      <c r="E3" s="94"/>
      <c r="F3" s="94"/>
      <c r="G3" s="152"/>
    </row>
    <row r="4" spans="1:9" x14ac:dyDescent="0.35">
      <c r="A4" s="88" t="s">
        <v>88</v>
      </c>
      <c r="B4" s="111" t="s">
        <v>276</v>
      </c>
      <c r="C4" s="88" t="s">
        <v>132</v>
      </c>
      <c r="D4" s="90">
        <v>40</v>
      </c>
      <c r="E4" s="88">
        <v>3</v>
      </c>
      <c r="F4" s="178">
        <v>192.55</v>
      </c>
      <c r="G4" s="220">
        <f>F4*D4</f>
        <v>7702</v>
      </c>
      <c r="H4" s="31" t="s">
        <v>388</v>
      </c>
      <c r="I4" s="221"/>
    </row>
    <row r="5" spans="1:9" x14ac:dyDescent="0.35">
      <c r="A5" s="88" t="s">
        <v>90</v>
      </c>
      <c r="B5" s="111" t="s">
        <v>277</v>
      </c>
      <c r="C5" s="88" t="s">
        <v>132</v>
      </c>
      <c r="D5" s="90">
        <v>38</v>
      </c>
      <c r="E5" s="88">
        <v>3</v>
      </c>
      <c r="F5" s="178">
        <v>252.33</v>
      </c>
      <c r="G5" s="220">
        <f t="shared" ref="G5:G8" si="0">F5*D5</f>
        <v>9588.5400000000009</v>
      </c>
      <c r="H5" s="135" t="s">
        <v>380</v>
      </c>
      <c r="I5" s="221"/>
    </row>
    <row r="6" spans="1:9" x14ac:dyDescent="0.35">
      <c r="A6" s="88" t="s">
        <v>91</v>
      </c>
      <c r="B6" s="111" t="s">
        <v>278</v>
      </c>
      <c r="C6" s="88" t="s">
        <v>132</v>
      </c>
      <c r="D6" s="90">
        <v>38</v>
      </c>
      <c r="E6" s="88">
        <v>3</v>
      </c>
      <c r="F6" s="178">
        <v>252.33</v>
      </c>
      <c r="G6" s="220">
        <f t="shared" si="0"/>
        <v>9588.5400000000009</v>
      </c>
      <c r="H6" s="135" t="s">
        <v>380</v>
      </c>
      <c r="I6" s="221"/>
    </row>
    <row r="7" spans="1:9" x14ac:dyDescent="0.35">
      <c r="A7" s="88" t="s">
        <v>92</v>
      </c>
      <c r="B7" s="111" t="s">
        <v>334</v>
      </c>
      <c r="C7" s="88" t="s">
        <v>132</v>
      </c>
      <c r="D7" s="90">
        <v>38</v>
      </c>
      <c r="E7" s="88">
        <v>3</v>
      </c>
      <c r="F7" s="178">
        <v>216.27</v>
      </c>
      <c r="G7" s="220">
        <f t="shared" si="0"/>
        <v>8218.26</v>
      </c>
      <c r="H7" s="135" t="s">
        <v>381</v>
      </c>
      <c r="I7" s="221"/>
    </row>
    <row r="8" spans="1:9" x14ac:dyDescent="0.35">
      <c r="A8" s="88" t="s">
        <v>96</v>
      </c>
      <c r="B8" s="111" t="s">
        <v>279</v>
      </c>
      <c r="C8" s="88" t="s">
        <v>132</v>
      </c>
      <c r="D8" s="90">
        <v>40</v>
      </c>
      <c r="E8" s="88">
        <v>3</v>
      </c>
      <c r="F8" s="178">
        <v>252.33</v>
      </c>
      <c r="G8" s="220">
        <f t="shared" si="0"/>
        <v>10093.200000000001</v>
      </c>
      <c r="H8" s="135" t="s">
        <v>386</v>
      </c>
      <c r="I8" s="221"/>
    </row>
    <row r="9" spans="1:9" x14ac:dyDescent="0.35">
      <c r="A9" s="218" t="s">
        <v>99</v>
      </c>
      <c r="B9" s="217" t="s">
        <v>281</v>
      </c>
      <c r="C9" s="185"/>
      <c r="D9" s="185"/>
      <c r="E9" s="185"/>
      <c r="F9" s="185"/>
      <c r="G9" s="219"/>
      <c r="H9" s="31"/>
    </row>
    <row r="10" spans="1:9" ht="15" thickBot="1" x14ac:dyDescent="0.4">
      <c r="A10" s="91" t="s">
        <v>101</v>
      </c>
      <c r="B10" s="111" t="s">
        <v>282</v>
      </c>
      <c r="C10" s="88" t="s">
        <v>132</v>
      </c>
      <c r="D10" s="90">
        <v>44</v>
      </c>
      <c r="E10" s="88">
        <v>3</v>
      </c>
      <c r="F10" s="178">
        <v>96.27</v>
      </c>
      <c r="G10" s="171">
        <f>F10*D10</f>
        <v>4235.88</v>
      </c>
      <c r="H10" s="31" t="s">
        <v>387</v>
      </c>
    </row>
    <row r="11" spans="1:9" ht="15" thickBot="1" x14ac:dyDescent="0.4">
      <c r="A11" s="134"/>
      <c r="B11" s="253" t="s">
        <v>133</v>
      </c>
      <c r="C11" s="253"/>
      <c r="D11" s="253"/>
      <c r="E11" s="254"/>
      <c r="F11" s="253"/>
      <c r="G11" s="172">
        <f>SUM(G4:G10)</f>
        <v>49426.420000000006</v>
      </c>
    </row>
  </sheetData>
  <mergeCells count="2">
    <mergeCell ref="B11:F11"/>
    <mergeCell ref="A1:G1"/>
  </mergeCells>
  <pageMargins left="0.511811024" right="0.511811024" top="0.78740157499999996" bottom="0.78740157499999996" header="0.31496062000000002" footer="0.31496062000000002"/>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EF7F4-ECD7-4B68-95AB-D43C4481980B}">
  <dimension ref="A1:J14"/>
  <sheetViews>
    <sheetView workbookViewId="0">
      <selection sqref="A1:F1"/>
    </sheetView>
  </sheetViews>
  <sheetFormatPr defaultRowHeight="14.5" x14ac:dyDescent="0.35"/>
  <cols>
    <col min="2" max="2" width="44" bestFit="1" customWidth="1"/>
    <col min="3" max="3" width="13" customWidth="1"/>
    <col min="4" max="4" width="11.81640625" customWidth="1"/>
    <col min="5" max="5" width="15" bestFit="1" customWidth="1"/>
    <col min="6" max="6" width="14.26953125" customWidth="1"/>
    <col min="7" max="7" width="41.453125" bestFit="1" customWidth="1"/>
  </cols>
  <sheetData>
    <row r="1" spans="1:10" s="32" customFormat="1" ht="15" thickBot="1" x14ac:dyDescent="0.35">
      <c r="A1" s="255" t="s">
        <v>274</v>
      </c>
      <c r="B1" s="256"/>
      <c r="C1" s="256"/>
      <c r="D1" s="256"/>
      <c r="E1" s="256"/>
      <c r="F1" s="257"/>
    </row>
    <row r="2" spans="1:10" ht="26.5" thickBot="1" x14ac:dyDescent="0.4">
      <c r="A2" s="101" t="s">
        <v>78</v>
      </c>
      <c r="B2" s="102" t="s">
        <v>79</v>
      </c>
      <c r="C2" s="102" t="s">
        <v>80</v>
      </c>
      <c r="D2" s="102" t="s">
        <v>81</v>
      </c>
      <c r="E2" s="102" t="s">
        <v>83</v>
      </c>
      <c r="F2" s="103" t="s">
        <v>84</v>
      </c>
    </row>
    <row r="3" spans="1:10" ht="15" thickBot="1" x14ac:dyDescent="0.4">
      <c r="A3" s="119" t="s">
        <v>108</v>
      </c>
      <c r="B3" s="120" t="s">
        <v>109</v>
      </c>
      <c r="C3" s="121" t="s">
        <v>87</v>
      </c>
      <c r="D3" s="121" t="s">
        <v>87</v>
      </c>
      <c r="E3" s="121" t="s">
        <v>87</v>
      </c>
      <c r="F3" s="167" t="s">
        <v>87</v>
      </c>
    </row>
    <row r="4" spans="1:10" ht="15" thickBot="1" x14ac:dyDescent="0.4">
      <c r="A4" s="97" t="s">
        <v>110</v>
      </c>
      <c r="B4" s="110" t="s">
        <v>111</v>
      </c>
      <c r="C4" s="98" t="s">
        <v>103</v>
      </c>
      <c r="D4" s="98" t="s">
        <v>112</v>
      </c>
      <c r="E4" s="176">
        <v>182.14</v>
      </c>
      <c r="F4" s="168">
        <f>E4*56</f>
        <v>10199.84</v>
      </c>
      <c r="G4" s="173" t="s">
        <v>267</v>
      </c>
    </row>
    <row r="5" spans="1:10" ht="15.75" customHeight="1" thickBot="1" x14ac:dyDescent="0.4">
      <c r="A5" s="97" t="s">
        <v>113</v>
      </c>
      <c r="B5" s="110" t="s">
        <v>114</v>
      </c>
      <c r="C5" s="98" t="s">
        <v>115</v>
      </c>
      <c r="D5" s="98" t="s">
        <v>116</v>
      </c>
      <c r="E5" s="176">
        <v>6000</v>
      </c>
      <c r="F5" s="168">
        <f>E5*3</f>
        <v>18000</v>
      </c>
      <c r="G5" s="258" t="s">
        <v>268</v>
      </c>
      <c r="H5" s="174"/>
      <c r="I5" s="174"/>
      <c r="J5" s="174"/>
    </row>
    <row r="6" spans="1:10" x14ac:dyDescent="0.35">
      <c r="A6" s="106" t="s">
        <v>117</v>
      </c>
      <c r="B6" s="107" t="s">
        <v>118</v>
      </c>
      <c r="C6" s="108" t="s">
        <v>115</v>
      </c>
      <c r="D6" s="108" t="s">
        <v>393</v>
      </c>
      <c r="E6" s="94" t="s">
        <v>87</v>
      </c>
      <c r="F6" s="152" t="s">
        <v>87</v>
      </c>
      <c r="G6" s="259"/>
      <c r="H6" s="174"/>
      <c r="I6" s="174"/>
      <c r="J6" s="174"/>
    </row>
    <row r="7" spans="1:10" x14ac:dyDescent="0.35">
      <c r="A7" s="91" t="s">
        <v>119</v>
      </c>
      <c r="B7" s="89" t="s">
        <v>120</v>
      </c>
      <c r="C7" s="88" t="s">
        <v>115</v>
      </c>
      <c r="D7" s="88" t="s">
        <v>87</v>
      </c>
      <c r="E7" s="216">
        <v>22480.55</v>
      </c>
      <c r="F7" s="169" t="s">
        <v>87</v>
      </c>
      <c r="G7" s="259"/>
      <c r="H7" s="174"/>
      <c r="I7" s="174"/>
      <c r="J7" s="174"/>
    </row>
    <row r="8" spans="1:10" x14ac:dyDescent="0.35">
      <c r="A8" s="91" t="s">
        <v>121</v>
      </c>
      <c r="B8" s="89" t="s">
        <v>122</v>
      </c>
      <c r="C8" s="88" t="s">
        <v>115</v>
      </c>
      <c r="D8" s="88" t="s">
        <v>87</v>
      </c>
      <c r="E8" s="216">
        <v>39200</v>
      </c>
      <c r="F8" s="169" t="s">
        <v>87</v>
      </c>
      <c r="G8" s="259"/>
      <c r="H8" s="174"/>
      <c r="I8" s="174"/>
      <c r="J8" s="174"/>
    </row>
    <row r="9" spans="1:10" x14ac:dyDescent="0.35">
      <c r="A9" s="91" t="s">
        <v>123</v>
      </c>
      <c r="B9" s="89" t="s">
        <v>124</v>
      </c>
      <c r="C9" s="88" t="s">
        <v>115</v>
      </c>
      <c r="D9" s="88" t="s">
        <v>87</v>
      </c>
      <c r="E9" s="216">
        <v>60000</v>
      </c>
      <c r="F9" s="169" t="s">
        <v>87</v>
      </c>
      <c r="G9" s="259"/>
      <c r="H9" s="174"/>
      <c r="I9" s="174"/>
      <c r="J9" s="174"/>
    </row>
    <row r="10" spans="1:10" x14ac:dyDescent="0.35">
      <c r="A10" s="91" t="s">
        <v>125</v>
      </c>
      <c r="B10" s="89" t="s">
        <v>126</v>
      </c>
      <c r="C10" s="88" t="s">
        <v>115</v>
      </c>
      <c r="D10" s="88" t="s">
        <v>87</v>
      </c>
      <c r="E10" s="216">
        <v>14600</v>
      </c>
      <c r="F10" s="169" t="s">
        <v>87</v>
      </c>
      <c r="G10" s="259"/>
      <c r="H10" s="174"/>
      <c r="I10" s="174"/>
      <c r="J10" s="174"/>
    </row>
    <row r="11" spans="1:10" x14ac:dyDescent="0.35">
      <c r="A11" s="91" t="s">
        <v>127</v>
      </c>
      <c r="B11" s="89" t="s">
        <v>128</v>
      </c>
      <c r="C11" s="88" t="s">
        <v>115</v>
      </c>
      <c r="D11" s="88" t="s">
        <v>87</v>
      </c>
      <c r="E11" s="216">
        <v>25000</v>
      </c>
      <c r="F11" s="169" t="s">
        <v>87</v>
      </c>
      <c r="G11" s="259"/>
      <c r="H11" s="174"/>
      <c r="I11" s="174"/>
      <c r="J11" s="174"/>
    </row>
    <row r="12" spans="1:10" x14ac:dyDescent="0.35">
      <c r="A12" s="91" t="s">
        <v>129</v>
      </c>
      <c r="B12" s="89" t="s">
        <v>130</v>
      </c>
      <c r="C12" s="88" t="s">
        <v>115</v>
      </c>
      <c r="D12" s="88" t="s">
        <v>87</v>
      </c>
      <c r="E12" s="216">
        <v>45300</v>
      </c>
      <c r="F12" s="169" t="s">
        <v>87</v>
      </c>
      <c r="G12" s="259"/>
      <c r="H12" s="174"/>
      <c r="I12" s="174"/>
      <c r="J12" s="174"/>
    </row>
    <row r="13" spans="1:10" ht="15" thickBot="1" x14ac:dyDescent="0.4">
      <c r="A13" s="153"/>
      <c r="B13" s="154" t="s">
        <v>131</v>
      </c>
      <c r="C13" s="105" t="s">
        <v>87</v>
      </c>
      <c r="D13" s="105" t="s">
        <v>393</v>
      </c>
      <c r="E13" s="155">
        <f>AVERAGE(E7:E12)</f>
        <v>34430.091666666667</v>
      </c>
      <c r="F13" s="235">
        <f>E13*6</f>
        <v>206580.55</v>
      </c>
      <c r="G13" s="260"/>
      <c r="H13" s="174"/>
      <c r="I13" s="174"/>
      <c r="J13" s="174"/>
    </row>
    <row r="14" spans="1:10" ht="15" thickBot="1" x14ac:dyDescent="0.4">
      <c r="A14" s="109"/>
      <c r="B14" s="96" t="s">
        <v>107</v>
      </c>
      <c r="C14" s="96"/>
      <c r="D14" s="96"/>
      <c r="E14" s="96"/>
      <c r="F14" s="170">
        <f>SUM(F4:F13)</f>
        <v>234780.38999999998</v>
      </c>
    </row>
  </sheetData>
  <mergeCells count="2">
    <mergeCell ref="A1:F1"/>
    <mergeCell ref="G5:G13"/>
  </mergeCells>
  <pageMargins left="0.511811024" right="0.511811024" top="0.78740157499999996" bottom="0.78740157499999996" header="0.31496062000000002" footer="0.31496062000000002"/>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D184F-0225-412D-B8F2-F2B862365E36}">
  <dimension ref="A1:R73"/>
  <sheetViews>
    <sheetView topLeftCell="A53" zoomScale="130" zoomScaleNormal="130" workbookViewId="0">
      <selection sqref="A1:D1"/>
    </sheetView>
  </sheetViews>
  <sheetFormatPr defaultColWidth="9.1796875" defaultRowHeight="14.5" x14ac:dyDescent="0.35"/>
  <cols>
    <col min="1" max="1" width="13.453125" style="85" customWidth="1"/>
    <col min="2" max="2" width="55.453125" style="61" customWidth="1"/>
    <col min="3" max="3" width="8.1796875" style="86" bestFit="1" customWidth="1"/>
    <col min="4" max="4" width="41.7265625" style="87" customWidth="1"/>
    <col min="5" max="5" width="65.81640625" style="144" customWidth="1"/>
    <col min="6" max="6" width="11.7265625" style="61" bestFit="1" customWidth="1"/>
    <col min="7" max="8" width="11.81640625" style="61" bestFit="1" customWidth="1"/>
    <col min="9" max="16384" width="9.1796875" style="61"/>
  </cols>
  <sheetData>
    <row r="1" spans="1:18" x14ac:dyDescent="0.35">
      <c r="A1" s="246" t="s">
        <v>0</v>
      </c>
      <c r="B1" s="246"/>
      <c r="C1" s="246"/>
      <c r="D1" s="246"/>
    </row>
    <row r="2" spans="1:18" x14ac:dyDescent="0.35">
      <c r="A2" s="59">
        <v>1</v>
      </c>
      <c r="B2" s="241" t="s">
        <v>1</v>
      </c>
      <c r="C2" s="241"/>
      <c r="D2" s="60" t="s">
        <v>74</v>
      </c>
    </row>
    <row r="3" spans="1:18" ht="72.5" x14ac:dyDescent="0.35">
      <c r="A3" s="59">
        <v>2</v>
      </c>
      <c r="B3" s="241" t="s">
        <v>3</v>
      </c>
      <c r="C3" s="241"/>
      <c r="D3" s="177" t="s">
        <v>336</v>
      </c>
      <c r="E3" s="146" t="s">
        <v>335</v>
      </c>
      <c r="F3" s="137"/>
      <c r="G3" s="137"/>
      <c r="H3" s="137"/>
      <c r="I3" s="137"/>
      <c r="J3" s="137"/>
      <c r="K3" s="137"/>
      <c r="L3" s="137"/>
      <c r="M3" s="137"/>
      <c r="N3" s="137"/>
      <c r="O3" s="137"/>
      <c r="P3" s="137"/>
      <c r="Q3" s="137"/>
      <c r="R3" s="137"/>
    </row>
    <row r="4" spans="1:18" x14ac:dyDescent="0.35">
      <c r="A4" s="59">
        <v>3</v>
      </c>
      <c r="B4" s="251" t="s">
        <v>270</v>
      </c>
      <c r="C4" s="252"/>
      <c r="D4" s="177">
        <v>1412</v>
      </c>
      <c r="E4" s="179"/>
      <c r="F4" s="137"/>
      <c r="G4" s="137"/>
      <c r="H4" s="137"/>
      <c r="I4" s="137"/>
      <c r="J4" s="137"/>
      <c r="K4" s="137"/>
      <c r="L4" s="137"/>
      <c r="M4" s="137"/>
      <c r="N4" s="137"/>
      <c r="O4" s="137"/>
      <c r="P4" s="137"/>
      <c r="Q4" s="137"/>
      <c r="R4" s="137"/>
    </row>
    <row r="5" spans="1:18" x14ac:dyDescent="0.35">
      <c r="A5" s="59">
        <v>4</v>
      </c>
      <c r="B5" s="241" t="s">
        <v>337</v>
      </c>
      <c r="C5" s="241"/>
      <c r="D5" s="150">
        <f>'Supervisão Técnica'!D12</f>
        <v>4236</v>
      </c>
      <c r="E5" s="145"/>
      <c r="F5" s="137"/>
      <c r="G5" s="137"/>
      <c r="H5" s="137"/>
      <c r="I5" s="137"/>
      <c r="J5" s="137"/>
      <c r="K5" s="137"/>
      <c r="L5" s="137"/>
      <c r="M5" s="137"/>
      <c r="N5" s="137"/>
      <c r="O5" s="137"/>
      <c r="P5" s="137"/>
      <c r="Q5" s="137"/>
      <c r="R5" s="137"/>
    </row>
    <row r="6" spans="1:18" x14ac:dyDescent="0.35">
      <c r="A6" s="59">
        <v>5</v>
      </c>
      <c r="B6" s="241" t="s">
        <v>4</v>
      </c>
      <c r="C6" s="241"/>
      <c r="D6" s="66"/>
      <c r="E6" s="145"/>
      <c r="F6" s="137"/>
      <c r="G6" s="137"/>
      <c r="H6" s="137"/>
      <c r="I6" s="137"/>
      <c r="J6" s="137"/>
      <c r="K6" s="137"/>
      <c r="L6" s="137"/>
      <c r="M6" s="137"/>
      <c r="N6" s="137"/>
      <c r="O6" s="137"/>
      <c r="P6" s="137"/>
      <c r="Q6" s="137"/>
      <c r="R6" s="137"/>
    </row>
    <row r="7" spans="1:18" x14ac:dyDescent="0.35">
      <c r="A7" s="59">
        <v>6</v>
      </c>
      <c r="B7" s="241" t="s">
        <v>5</v>
      </c>
      <c r="C7" s="241"/>
      <c r="D7" s="65" t="s">
        <v>6</v>
      </c>
      <c r="E7" s="145"/>
      <c r="F7" s="137"/>
      <c r="G7" s="137"/>
      <c r="H7" s="137"/>
      <c r="I7" s="137"/>
      <c r="J7" s="137"/>
      <c r="K7" s="137"/>
      <c r="L7" s="137"/>
      <c r="M7" s="137"/>
      <c r="N7" s="137"/>
      <c r="O7" s="137"/>
      <c r="P7" s="137"/>
      <c r="Q7" s="137"/>
      <c r="R7" s="137"/>
    </row>
    <row r="8" spans="1:18" x14ac:dyDescent="0.35">
      <c r="A8" s="59">
        <v>7</v>
      </c>
      <c r="B8" s="241" t="s">
        <v>7</v>
      </c>
      <c r="C8" s="241"/>
      <c r="D8" s="67">
        <v>1</v>
      </c>
      <c r="E8" s="145"/>
      <c r="F8" s="137"/>
      <c r="G8" s="137"/>
      <c r="H8" s="137"/>
      <c r="I8" s="137"/>
      <c r="J8" s="137"/>
      <c r="K8" s="137"/>
      <c r="L8" s="137"/>
      <c r="M8" s="137"/>
      <c r="N8" s="137"/>
      <c r="O8" s="137"/>
      <c r="P8" s="137"/>
      <c r="Q8" s="137"/>
      <c r="R8" s="137"/>
    </row>
    <row r="9" spans="1:18" x14ac:dyDescent="0.35">
      <c r="A9" s="246" t="s">
        <v>8</v>
      </c>
      <c r="B9" s="246"/>
      <c r="C9" s="246"/>
      <c r="D9" s="246"/>
      <c r="E9" s="145"/>
      <c r="F9" s="137"/>
      <c r="G9" s="137"/>
      <c r="H9" s="137"/>
      <c r="I9" s="137"/>
      <c r="J9" s="137"/>
      <c r="K9" s="137"/>
      <c r="L9" s="137"/>
      <c r="M9" s="137"/>
      <c r="N9" s="137"/>
      <c r="O9" s="137"/>
      <c r="P9" s="137"/>
      <c r="Q9" s="137"/>
      <c r="R9" s="137"/>
    </row>
    <row r="10" spans="1:18" x14ac:dyDescent="0.35">
      <c r="A10" s="59"/>
      <c r="B10" s="250" t="s">
        <v>9</v>
      </c>
      <c r="C10" s="250"/>
      <c r="D10" s="65" t="s">
        <v>10</v>
      </c>
      <c r="E10" s="145"/>
      <c r="F10" s="137"/>
      <c r="G10" s="137"/>
      <c r="H10" s="137"/>
      <c r="I10" s="137"/>
      <c r="J10" s="137"/>
      <c r="K10" s="137"/>
      <c r="L10" s="137"/>
      <c r="M10" s="137"/>
      <c r="N10" s="137"/>
      <c r="O10" s="137"/>
      <c r="P10" s="137"/>
      <c r="Q10" s="137"/>
      <c r="R10" s="137"/>
    </row>
    <row r="11" spans="1:18" x14ac:dyDescent="0.35">
      <c r="A11" s="59" t="s">
        <v>11</v>
      </c>
      <c r="B11" s="41" t="s">
        <v>12</v>
      </c>
      <c r="C11" s="68"/>
      <c r="D11" s="65">
        <f>D4*3</f>
        <v>4236</v>
      </c>
      <c r="E11" s="148" t="s">
        <v>327</v>
      </c>
      <c r="F11" s="137"/>
      <c r="G11" s="137"/>
      <c r="H11" s="137"/>
      <c r="I11" s="137"/>
      <c r="J11" s="137"/>
      <c r="K11" s="137"/>
      <c r="L11" s="137"/>
      <c r="M11" s="137"/>
      <c r="N11" s="137"/>
      <c r="O11" s="137"/>
      <c r="P11" s="137"/>
      <c r="Q11" s="137"/>
      <c r="R11" s="137"/>
    </row>
    <row r="12" spans="1:18" x14ac:dyDescent="0.35">
      <c r="A12" s="59" t="s">
        <v>13</v>
      </c>
      <c r="B12" s="41" t="s">
        <v>14</v>
      </c>
      <c r="C12" s="68"/>
      <c r="D12" s="210"/>
      <c r="E12" s="145"/>
      <c r="F12" s="137"/>
      <c r="G12" s="137"/>
      <c r="H12" s="137"/>
      <c r="I12" s="137"/>
      <c r="J12" s="137"/>
      <c r="K12" s="137"/>
      <c r="L12" s="137"/>
      <c r="M12" s="137"/>
      <c r="N12" s="137"/>
      <c r="O12" s="137"/>
      <c r="P12" s="137"/>
      <c r="Q12" s="137"/>
      <c r="R12" s="137"/>
    </row>
    <row r="13" spans="1:18" x14ac:dyDescent="0.35">
      <c r="A13" s="59" t="s">
        <v>15</v>
      </c>
      <c r="B13" s="41" t="s">
        <v>16</v>
      </c>
      <c r="C13" s="68"/>
      <c r="D13" s="210"/>
      <c r="E13" s="145"/>
      <c r="F13" s="137"/>
      <c r="G13" s="137"/>
      <c r="H13" s="137"/>
      <c r="I13" s="137"/>
      <c r="J13" s="137"/>
      <c r="K13" s="137"/>
      <c r="L13" s="137"/>
      <c r="M13" s="137"/>
      <c r="N13" s="137"/>
      <c r="O13" s="137"/>
      <c r="P13" s="137"/>
      <c r="Q13" s="137"/>
      <c r="R13" s="137"/>
    </row>
    <row r="14" spans="1:18" x14ac:dyDescent="0.35">
      <c r="A14" s="245" t="s">
        <v>17</v>
      </c>
      <c r="B14" s="245"/>
      <c r="C14" s="245"/>
      <c r="D14" s="71">
        <f>SUM(D11:D13)</f>
        <v>4236</v>
      </c>
      <c r="E14" s="145"/>
      <c r="F14" s="137"/>
      <c r="G14" s="137"/>
      <c r="H14" s="137"/>
      <c r="I14" s="137"/>
      <c r="J14" s="137"/>
      <c r="K14" s="137"/>
      <c r="L14" s="137"/>
      <c r="M14" s="137"/>
      <c r="N14" s="137"/>
      <c r="O14" s="137"/>
      <c r="P14" s="137"/>
      <c r="Q14" s="137"/>
      <c r="R14" s="137"/>
    </row>
    <row r="15" spans="1:18" x14ac:dyDescent="0.35">
      <c r="A15" s="246" t="s">
        <v>18</v>
      </c>
      <c r="B15" s="246"/>
      <c r="C15" s="246"/>
      <c r="D15" s="246"/>
      <c r="E15" s="145"/>
      <c r="F15" s="137"/>
      <c r="G15" s="137"/>
      <c r="H15" s="137"/>
      <c r="I15" s="137"/>
      <c r="J15" s="137"/>
      <c r="K15" s="137"/>
      <c r="L15" s="137"/>
      <c r="M15" s="137"/>
      <c r="N15" s="137"/>
      <c r="O15" s="137"/>
      <c r="P15" s="137"/>
      <c r="Q15" s="137"/>
      <c r="R15" s="137"/>
    </row>
    <row r="16" spans="1:18" x14ac:dyDescent="0.35">
      <c r="A16" s="250" t="s">
        <v>19</v>
      </c>
      <c r="B16" s="250"/>
      <c r="C16" s="250"/>
      <c r="D16" s="250"/>
      <c r="E16" s="145"/>
      <c r="F16" s="137"/>
      <c r="G16" s="137"/>
      <c r="H16" s="137"/>
      <c r="I16" s="137"/>
      <c r="J16" s="137"/>
      <c r="K16" s="137"/>
      <c r="L16" s="137"/>
      <c r="M16" s="137"/>
      <c r="N16" s="137"/>
      <c r="O16" s="137"/>
      <c r="P16" s="137"/>
      <c r="Q16" s="137"/>
      <c r="R16" s="137"/>
    </row>
    <row r="17" spans="1:18" x14ac:dyDescent="0.35">
      <c r="A17" s="59" t="s">
        <v>11</v>
      </c>
      <c r="B17" s="41" t="s">
        <v>20</v>
      </c>
      <c r="C17" s="72">
        <v>0.2</v>
      </c>
      <c r="D17" s="70">
        <f>$D$14*C17</f>
        <v>847.2</v>
      </c>
      <c r="E17" s="145"/>
      <c r="F17" s="137"/>
      <c r="G17" s="137"/>
      <c r="H17" s="137"/>
      <c r="I17" s="137"/>
      <c r="J17" s="137"/>
      <c r="K17" s="137"/>
      <c r="L17" s="137"/>
      <c r="M17" s="137"/>
      <c r="N17" s="137"/>
      <c r="O17" s="137"/>
      <c r="P17" s="137"/>
      <c r="Q17" s="137"/>
      <c r="R17" s="137"/>
    </row>
    <row r="18" spans="1:18" x14ac:dyDescent="0.35">
      <c r="A18" s="59" t="s">
        <v>13</v>
      </c>
      <c r="B18" s="41" t="s">
        <v>21</v>
      </c>
      <c r="C18" s="72">
        <v>1.4999999999999999E-2</v>
      </c>
      <c r="D18" s="70">
        <f t="shared" ref="D18:D24" si="0">$D$14*C18</f>
        <v>63.54</v>
      </c>
      <c r="E18" s="145"/>
      <c r="F18" s="137"/>
      <c r="G18" s="137"/>
      <c r="H18" s="137"/>
      <c r="I18" s="137"/>
      <c r="J18" s="137"/>
      <c r="K18" s="137"/>
      <c r="L18" s="137"/>
      <c r="M18" s="137"/>
      <c r="N18" s="137"/>
      <c r="O18" s="137"/>
      <c r="P18" s="137"/>
      <c r="Q18" s="137"/>
      <c r="R18" s="137"/>
    </row>
    <row r="19" spans="1:18" x14ac:dyDescent="0.35">
      <c r="A19" s="59" t="s">
        <v>15</v>
      </c>
      <c r="B19" s="41" t="s">
        <v>22</v>
      </c>
      <c r="C19" s="72">
        <v>0.01</v>
      </c>
      <c r="D19" s="70">
        <f t="shared" si="0"/>
        <v>42.36</v>
      </c>
      <c r="E19" s="145"/>
      <c r="F19" s="137"/>
      <c r="G19" s="137"/>
      <c r="H19" s="137"/>
      <c r="I19" s="137"/>
      <c r="J19" s="137"/>
      <c r="K19" s="137"/>
      <c r="L19" s="137"/>
      <c r="M19" s="137"/>
      <c r="N19" s="137"/>
      <c r="O19" s="137"/>
      <c r="P19" s="137"/>
      <c r="Q19" s="137"/>
      <c r="R19" s="137"/>
    </row>
    <row r="20" spans="1:18" x14ac:dyDescent="0.35">
      <c r="A20" s="59" t="s">
        <v>23</v>
      </c>
      <c r="B20" s="41" t="s">
        <v>24</v>
      </c>
      <c r="C20" s="72">
        <v>2E-3</v>
      </c>
      <c r="D20" s="70">
        <f t="shared" si="0"/>
        <v>8.4719999999999995</v>
      </c>
      <c r="E20" s="145"/>
      <c r="F20" s="137"/>
      <c r="G20" s="137"/>
      <c r="H20" s="137"/>
      <c r="I20" s="137"/>
      <c r="J20" s="137"/>
      <c r="K20" s="137"/>
      <c r="L20" s="137"/>
      <c r="M20" s="137"/>
      <c r="N20" s="137"/>
      <c r="O20" s="137"/>
      <c r="P20" s="137"/>
      <c r="Q20" s="137"/>
      <c r="R20" s="137"/>
    </row>
    <row r="21" spans="1:18" x14ac:dyDescent="0.35">
      <c r="A21" s="59" t="s">
        <v>25</v>
      </c>
      <c r="B21" s="46" t="s">
        <v>26</v>
      </c>
      <c r="C21" s="72">
        <v>6.0000000000000001E-3</v>
      </c>
      <c r="D21" s="70">
        <f t="shared" si="0"/>
        <v>25.416</v>
      </c>
      <c r="E21" s="145"/>
      <c r="F21" s="137"/>
      <c r="G21" s="137"/>
      <c r="H21" s="137"/>
      <c r="I21" s="137"/>
      <c r="J21" s="137"/>
      <c r="K21" s="137"/>
      <c r="L21" s="137"/>
      <c r="M21" s="137"/>
      <c r="N21" s="137"/>
      <c r="O21" s="137"/>
      <c r="P21" s="137"/>
      <c r="Q21" s="137"/>
      <c r="R21" s="137"/>
    </row>
    <row r="22" spans="1:18" x14ac:dyDescent="0.35">
      <c r="A22" s="59" t="s">
        <v>27</v>
      </c>
      <c r="B22" s="46" t="s">
        <v>28</v>
      </c>
      <c r="C22" s="72">
        <v>2.5000000000000001E-2</v>
      </c>
      <c r="D22" s="70">
        <f t="shared" si="0"/>
        <v>105.9</v>
      </c>
      <c r="E22" s="145"/>
      <c r="F22" s="137"/>
      <c r="G22" s="137"/>
      <c r="H22" s="137"/>
      <c r="I22" s="137"/>
      <c r="J22" s="137"/>
      <c r="K22" s="137"/>
      <c r="L22" s="137"/>
      <c r="M22" s="137"/>
      <c r="N22" s="137"/>
      <c r="O22" s="137"/>
      <c r="P22" s="137"/>
      <c r="Q22" s="137"/>
      <c r="R22" s="137"/>
    </row>
    <row r="23" spans="1:18" x14ac:dyDescent="0.35">
      <c r="A23" s="59" t="s">
        <v>29</v>
      </c>
      <c r="B23" s="41" t="s">
        <v>30</v>
      </c>
      <c r="C23" s="72">
        <v>0.03</v>
      </c>
      <c r="D23" s="70">
        <f t="shared" si="0"/>
        <v>127.08</v>
      </c>
      <c r="E23" s="145"/>
      <c r="F23" s="137"/>
      <c r="G23" s="137"/>
      <c r="H23" s="137"/>
      <c r="I23" s="137"/>
      <c r="J23" s="137"/>
      <c r="K23" s="137"/>
      <c r="L23" s="137"/>
      <c r="M23" s="137"/>
      <c r="N23" s="137"/>
      <c r="O23" s="137"/>
      <c r="P23" s="137"/>
      <c r="Q23" s="137"/>
      <c r="R23" s="137"/>
    </row>
    <row r="24" spans="1:18" x14ac:dyDescent="0.35">
      <c r="A24" s="59" t="s">
        <v>29</v>
      </c>
      <c r="B24" s="41" t="s">
        <v>31</v>
      </c>
      <c r="C24" s="72">
        <v>0.08</v>
      </c>
      <c r="D24" s="70">
        <f t="shared" si="0"/>
        <v>338.88</v>
      </c>
      <c r="E24" s="145"/>
      <c r="F24" s="137"/>
      <c r="G24" s="137"/>
      <c r="H24" s="137"/>
      <c r="I24" s="137"/>
      <c r="J24" s="137"/>
      <c r="K24" s="137"/>
      <c r="L24" s="137"/>
      <c r="M24" s="137"/>
      <c r="N24" s="137"/>
      <c r="O24" s="137"/>
      <c r="P24" s="137"/>
      <c r="Q24" s="137"/>
      <c r="R24" s="137"/>
    </row>
    <row r="25" spans="1:18" x14ac:dyDescent="0.35">
      <c r="A25" s="245" t="s">
        <v>32</v>
      </c>
      <c r="B25" s="245"/>
      <c r="C25" s="75">
        <f>SUM(C17:C24)</f>
        <v>0.36800000000000005</v>
      </c>
      <c r="D25" s="76">
        <f>SUM(D17:D24)</f>
        <v>1558.848</v>
      </c>
      <c r="E25" s="145"/>
      <c r="F25" s="137"/>
      <c r="G25" s="137"/>
      <c r="H25" s="137"/>
      <c r="I25" s="137"/>
      <c r="J25" s="137"/>
      <c r="K25" s="137"/>
      <c r="L25" s="137"/>
      <c r="M25" s="137"/>
      <c r="N25" s="137"/>
      <c r="O25" s="137"/>
      <c r="P25" s="137"/>
      <c r="Q25" s="137"/>
      <c r="R25" s="137"/>
    </row>
    <row r="26" spans="1:18" x14ac:dyDescent="0.35">
      <c r="A26" s="250" t="s">
        <v>33</v>
      </c>
      <c r="B26" s="250"/>
      <c r="C26" s="250"/>
      <c r="D26" s="250"/>
      <c r="E26" s="145"/>
      <c r="F26" s="137"/>
      <c r="G26" s="137"/>
      <c r="H26" s="137"/>
      <c r="I26" s="137"/>
      <c r="J26" s="137"/>
      <c r="K26" s="137"/>
      <c r="L26" s="137"/>
      <c r="M26" s="137"/>
      <c r="N26" s="137"/>
      <c r="O26" s="137"/>
      <c r="P26" s="137"/>
      <c r="Q26" s="137"/>
      <c r="R26" s="137"/>
    </row>
    <row r="27" spans="1:18" x14ac:dyDescent="0.35">
      <c r="A27" s="59" t="s">
        <v>11</v>
      </c>
      <c r="B27" s="41" t="s">
        <v>34</v>
      </c>
      <c r="C27" s="72">
        <f>(1/12)</f>
        <v>8.3333333333333329E-2</v>
      </c>
      <c r="D27" s="70">
        <f t="shared" ref="D27:D29" si="1">$D$14*C27</f>
        <v>353</v>
      </c>
      <c r="E27" s="145"/>
      <c r="F27" s="137"/>
      <c r="G27" s="137"/>
      <c r="H27" s="137"/>
      <c r="I27" s="137"/>
      <c r="J27" s="137"/>
      <c r="K27" s="137"/>
      <c r="L27" s="137"/>
      <c r="M27" s="137"/>
      <c r="N27" s="137"/>
      <c r="O27" s="137"/>
      <c r="P27" s="137"/>
      <c r="Q27" s="137"/>
      <c r="R27" s="137"/>
    </row>
    <row r="28" spans="1:18" x14ac:dyDescent="0.35">
      <c r="A28" s="59" t="s">
        <v>13</v>
      </c>
      <c r="B28" s="41" t="s">
        <v>35</v>
      </c>
      <c r="C28" s="72">
        <f>(1/3)/12</f>
        <v>2.7777777777777776E-2</v>
      </c>
      <c r="D28" s="70">
        <f t="shared" si="1"/>
        <v>117.66666666666666</v>
      </c>
      <c r="E28" s="145"/>
      <c r="F28" s="137"/>
      <c r="G28" s="137"/>
      <c r="H28" s="137"/>
      <c r="I28" s="137"/>
      <c r="J28" s="137"/>
      <c r="K28" s="137"/>
      <c r="L28" s="137"/>
      <c r="M28" s="137"/>
      <c r="N28" s="137"/>
      <c r="O28" s="137"/>
      <c r="P28" s="137"/>
      <c r="Q28" s="137"/>
      <c r="R28" s="137"/>
    </row>
    <row r="29" spans="1:18" ht="15" customHeight="1" x14ac:dyDescent="0.35">
      <c r="A29" s="59" t="s">
        <v>15</v>
      </c>
      <c r="B29" s="41" t="s">
        <v>36</v>
      </c>
      <c r="C29" s="72">
        <f>11.11%*C25</f>
        <v>4.0884799999999999E-2</v>
      </c>
      <c r="D29" s="70">
        <f t="shared" si="1"/>
        <v>173.1880128</v>
      </c>
      <c r="E29" s="145"/>
      <c r="F29" s="137"/>
      <c r="G29" s="137"/>
      <c r="H29" s="137"/>
      <c r="I29" s="137"/>
      <c r="J29" s="137"/>
      <c r="K29" s="137"/>
      <c r="L29" s="137"/>
      <c r="M29" s="137"/>
      <c r="N29" s="137"/>
      <c r="O29" s="137"/>
      <c r="P29" s="137"/>
      <c r="Q29" s="137"/>
      <c r="R29" s="137"/>
    </row>
    <row r="30" spans="1:18" x14ac:dyDescent="0.35">
      <c r="A30" s="245" t="s">
        <v>32</v>
      </c>
      <c r="B30" s="245"/>
      <c r="C30" s="75">
        <f>SUM(C27:C29)</f>
        <v>0.1519959111111111</v>
      </c>
      <c r="D30" s="76">
        <f>SUM(D27:D29)</f>
        <v>643.85467946666665</v>
      </c>
      <c r="E30" s="145"/>
      <c r="F30" s="137"/>
      <c r="G30" s="137"/>
      <c r="H30" s="137"/>
      <c r="I30" s="137"/>
      <c r="J30" s="137"/>
      <c r="K30" s="137"/>
      <c r="L30" s="137"/>
      <c r="M30" s="137"/>
      <c r="N30" s="137"/>
      <c r="O30" s="137"/>
      <c r="P30" s="137"/>
      <c r="Q30" s="137"/>
      <c r="R30" s="137"/>
    </row>
    <row r="31" spans="1:18" x14ac:dyDescent="0.35">
      <c r="A31" s="250" t="s">
        <v>37</v>
      </c>
      <c r="B31" s="250"/>
      <c r="C31" s="250"/>
      <c r="D31" s="250"/>
      <c r="E31" s="145"/>
      <c r="F31" s="137"/>
      <c r="G31" s="137"/>
      <c r="H31" s="137"/>
      <c r="I31" s="137"/>
      <c r="J31" s="137"/>
      <c r="K31" s="137"/>
      <c r="L31" s="137"/>
      <c r="M31" s="137"/>
      <c r="N31" s="137"/>
      <c r="O31" s="137"/>
      <c r="P31" s="137"/>
      <c r="Q31" s="137"/>
      <c r="R31" s="137"/>
    </row>
    <row r="32" spans="1:18" x14ac:dyDescent="0.35">
      <c r="A32" s="59" t="s">
        <v>11</v>
      </c>
      <c r="B32" s="41" t="s">
        <v>37</v>
      </c>
      <c r="C32" s="72">
        <f>((0.1111*0.02)*(4/12))</f>
        <v>7.406666666666666E-4</v>
      </c>
      <c r="D32" s="77">
        <f>$D$14*C32</f>
        <v>3.1374639999999996</v>
      </c>
      <c r="E32" s="145"/>
      <c r="F32" s="137"/>
      <c r="G32" s="137"/>
      <c r="H32" s="137"/>
      <c r="I32" s="137"/>
      <c r="J32" s="137"/>
      <c r="K32" s="137"/>
      <c r="L32" s="137"/>
      <c r="M32" s="137"/>
      <c r="N32" s="137"/>
      <c r="O32" s="137"/>
      <c r="P32" s="137"/>
      <c r="Q32" s="137"/>
      <c r="R32" s="137"/>
    </row>
    <row r="33" spans="1:18" ht="15" customHeight="1" x14ac:dyDescent="0.35">
      <c r="A33" s="59" t="s">
        <v>13</v>
      </c>
      <c r="B33" s="41" t="s">
        <v>38</v>
      </c>
      <c r="C33" s="72">
        <f>C32*C25</f>
        <v>2.7256533333333332E-4</v>
      </c>
      <c r="D33" s="77">
        <f t="shared" ref="D33:D34" si="2">$D$14*C33</f>
        <v>1.1545867519999999</v>
      </c>
      <c r="E33" s="145"/>
      <c r="F33" s="137"/>
      <c r="G33" s="137"/>
      <c r="H33" s="137"/>
      <c r="I33" s="137"/>
      <c r="J33" s="137"/>
      <c r="K33" s="137"/>
      <c r="L33" s="137"/>
      <c r="M33" s="137"/>
      <c r="N33" s="137"/>
      <c r="O33" s="137"/>
      <c r="P33" s="137"/>
      <c r="Q33" s="137"/>
      <c r="R33" s="137"/>
    </row>
    <row r="34" spans="1:18" ht="30" customHeight="1" x14ac:dyDescent="0.35">
      <c r="A34" s="59" t="s">
        <v>15</v>
      </c>
      <c r="B34" s="41" t="s">
        <v>39</v>
      </c>
      <c r="C34" s="72">
        <f>(1+1/12)*(4/12)*0.02*C25</f>
        <v>2.6577777777777776E-3</v>
      </c>
      <c r="D34" s="77">
        <f t="shared" si="2"/>
        <v>11.258346666666666</v>
      </c>
      <c r="E34" s="145"/>
      <c r="F34" s="137"/>
      <c r="G34" s="137"/>
      <c r="H34" s="137"/>
      <c r="I34" s="137"/>
      <c r="J34" s="137"/>
      <c r="K34" s="137"/>
      <c r="L34" s="137"/>
      <c r="M34" s="137"/>
      <c r="N34" s="137"/>
      <c r="O34" s="137"/>
      <c r="P34" s="137"/>
      <c r="Q34" s="137"/>
      <c r="R34" s="137"/>
    </row>
    <row r="35" spans="1:18" x14ac:dyDescent="0.35">
      <c r="A35" s="245" t="s">
        <v>32</v>
      </c>
      <c r="B35" s="245"/>
      <c r="C35" s="75">
        <f>SUM(C32:C34)</f>
        <v>3.6710097777777773E-3</v>
      </c>
      <c r="D35" s="76">
        <f>SUM(D32:D34)</f>
        <v>15.550397418666666</v>
      </c>
      <c r="E35" s="145"/>
      <c r="F35" s="137"/>
      <c r="G35" s="137"/>
      <c r="H35" s="137"/>
      <c r="I35" s="137"/>
      <c r="J35" s="137"/>
      <c r="K35" s="137"/>
      <c r="L35" s="137"/>
      <c r="M35" s="137"/>
      <c r="N35" s="137"/>
      <c r="O35" s="137"/>
      <c r="P35" s="137"/>
      <c r="Q35" s="137"/>
      <c r="R35" s="137"/>
    </row>
    <row r="36" spans="1:18" x14ac:dyDescent="0.35">
      <c r="A36" s="250" t="s">
        <v>40</v>
      </c>
      <c r="B36" s="250"/>
      <c r="C36" s="250"/>
      <c r="D36" s="250"/>
      <c r="E36" s="145"/>
      <c r="F36" s="137"/>
      <c r="G36" s="137"/>
      <c r="H36" s="137"/>
      <c r="I36" s="137"/>
      <c r="J36" s="137"/>
      <c r="K36" s="137"/>
      <c r="L36" s="137"/>
      <c r="M36" s="137"/>
      <c r="N36" s="137"/>
      <c r="O36" s="137"/>
      <c r="P36" s="137"/>
      <c r="Q36" s="137"/>
      <c r="R36" s="137"/>
    </row>
    <row r="37" spans="1:18" x14ac:dyDescent="0.35">
      <c r="A37" s="59" t="s">
        <v>11</v>
      </c>
      <c r="B37" s="41" t="s">
        <v>41</v>
      </c>
      <c r="C37" s="78">
        <f>(1/12)*0.25</f>
        <v>2.0833333333333332E-2</v>
      </c>
      <c r="D37" s="77">
        <f t="shared" ref="D37:D42" si="3">$D$14*C37</f>
        <v>88.25</v>
      </c>
      <c r="E37" s="145"/>
      <c r="F37" s="137"/>
      <c r="G37" s="137"/>
      <c r="H37" s="137"/>
      <c r="I37" s="137"/>
      <c r="J37" s="137"/>
      <c r="K37" s="137"/>
      <c r="L37" s="137"/>
      <c r="M37" s="137"/>
      <c r="N37" s="137"/>
      <c r="O37" s="137"/>
      <c r="P37" s="137"/>
      <c r="Q37" s="137"/>
      <c r="R37" s="137"/>
    </row>
    <row r="38" spans="1:18" x14ac:dyDescent="0.35">
      <c r="A38" s="59" t="s">
        <v>13</v>
      </c>
      <c r="B38" s="41" t="s">
        <v>42</v>
      </c>
      <c r="C38" s="72">
        <f>C37*C24</f>
        <v>1.6666666666666666E-3</v>
      </c>
      <c r="D38" s="77">
        <f t="shared" si="3"/>
        <v>7.06</v>
      </c>
      <c r="E38" s="145"/>
      <c r="F38" s="137"/>
      <c r="G38" s="137"/>
      <c r="H38" s="137"/>
      <c r="I38" s="137"/>
      <c r="J38" s="137"/>
      <c r="K38" s="137"/>
      <c r="L38" s="137"/>
      <c r="M38" s="137"/>
      <c r="N38" s="137"/>
      <c r="O38" s="137"/>
      <c r="P38" s="137"/>
      <c r="Q38" s="137"/>
      <c r="R38" s="137"/>
    </row>
    <row r="39" spans="1:18" ht="29" x14ac:dyDescent="0.35">
      <c r="A39" s="59" t="s">
        <v>15</v>
      </c>
      <c r="B39" s="41" t="s">
        <v>43</v>
      </c>
      <c r="C39" s="72">
        <f>(1*0.4*0.08*0.25)+(1*0.1*0.08*0.25)</f>
        <v>0.01</v>
      </c>
      <c r="D39" s="77">
        <f t="shared" si="3"/>
        <v>42.36</v>
      </c>
      <c r="E39" s="145"/>
      <c r="F39" s="137"/>
      <c r="G39" s="137"/>
      <c r="H39" s="137"/>
      <c r="I39" s="137"/>
      <c r="J39" s="137"/>
      <c r="K39" s="137"/>
      <c r="L39" s="137"/>
      <c r="M39" s="137"/>
      <c r="N39" s="137"/>
      <c r="O39" s="137"/>
      <c r="P39" s="137"/>
      <c r="Q39" s="137"/>
      <c r="R39" s="137"/>
    </row>
    <row r="40" spans="1:18" x14ac:dyDescent="0.35">
      <c r="A40" s="59" t="s">
        <v>23</v>
      </c>
      <c r="B40" s="41" t="s">
        <v>44</v>
      </c>
      <c r="C40" s="72">
        <f>((7/30)/12)*0.7</f>
        <v>1.361111111111111E-2</v>
      </c>
      <c r="D40" s="77">
        <f t="shared" si="3"/>
        <v>57.656666666666666</v>
      </c>
      <c r="E40" s="145"/>
      <c r="F40" s="137"/>
      <c r="G40" s="137"/>
      <c r="H40" s="137"/>
      <c r="I40" s="137"/>
      <c r="J40" s="137"/>
      <c r="K40" s="137"/>
      <c r="L40" s="137"/>
      <c r="M40" s="137"/>
      <c r="N40" s="137"/>
      <c r="O40" s="137"/>
      <c r="P40" s="137"/>
      <c r="Q40" s="137"/>
      <c r="R40" s="137"/>
    </row>
    <row r="41" spans="1:18" x14ac:dyDescent="0.35">
      <c r="A41" s="59" t="s">
        <v>25</v>
      </c>
      <c r="B41" s="41" t="s">
        <v>45</v>
      </c>
      <c r="C41" s="78">
        <f>C40*C25</f>
        <v>5.0088888888888891E-3</v>
      </c>
      <c r="D41" s="77">
        <f t="shared" si="3"/>
        <v>21.217653333333335</v>
      </c>
      <c r="E41" s="145"/>
      <c r="F41" s="137"/>
      <c r="G41" s="137"/>
      <c r="H41" s="137"/>
      <c r="I41" s="137"/>
      <c r="J41" s="137"/>
      <c r="K41" s="137"/>
      <c r="L41" s="137"/>
      <c r="M41" s="137"/>
      <c r="N41" s="137"/>
      <c r="O41" s="137"/>
      <c r="P41" s="137"/>
      <c r="Q41" s="137"/>
      <c r="R41" s="137"/>
    </row>
    <row r="42" spans="1:18" x14ac:dyDescent="0.35">
      <c r="A42" s="59" t="s">
        <v>27</v>
      </c>
      <c r="B42" s="51" t="s">
        <v>46</v>
      </c>
      <c r="C42" s="78">
        <f>(1*0.4*0.08*0.7)+(1*0.1*0.08*0.7)</f>
        <v>2.8000000000000001E-2</v>
      </c>
      <c r="D42" s="77">
        <f t="shared" si="3"/>
        <v>118.608</v>
      </c>
      <c r="E42" s="145"/>
      <c r="F42" s="137"/>
      <c r="G42" s="137"/>
      <c r="H42" s="137"/>
      <c r="I42" s="137"/>
      <c r="J42" s="137"/>
      <c r="K42" s="137"/>
      <c r="L42" s="137"/>
      <c r="M42" s="137"/>
      <c r="N42" s="137"/>
      <c r="O42" s="137"/>
      <c r="P42" s="137"/>
      <c r="Q42" s="137"/>
      <c r="R42" s="137"/>
    </row>
    <row r="43" spans="1:18" x14ac:dyDescent="0.35">
      <c r="A43" s="245" t="s">
        <v>32</v>
      </c>
      <c r="B43" s="245"/>
      <c r="C43" s="75">
        <f>SUM(C37:C42)</f>
        <v>7.9119999999999996E-2</v>
      </c>
      <c r="D43" s="76">
        <f>SUM(D37:D42)</f>
        <v>335.15232000000003</v>
      </c>
      <c r="E43" s="145"/>
      <c r="F43" s="137"/>
      <c r="G43" s="137"/>
      <c r="H43" s="137"/>
      <c r="I43" s="137"/>
      <c r="J43" s="137"/>
      <c r="K43" s="137"/>
      <c r="L43" s="137"/>
      <c r="M43" s="137"/>
      <c r="N43" s="137"/>
      <c r="O43" s="137"/>
      <c r="P43" s="137"/>
      <c r="Q43" s="137"/>
      <c r="R43" s="137"/>
    </row>
    <row r="44" spans="1:18" x14ac:dyDescent="0.35">
      <c r="A44" s="250" t="s">
        <v>47</v>
      </c>
      <c r="B44" s="250"/>
      <c r="C44" s="250"/>
      <c r="D44" s="250"/>
      <c r="E44" s="145"/>
      <c r="F44" s="137"/>
      <c r="G44" s="137"/>
      <c r="H44" s="137"/>
      <c r="I44" s="137"/>
      <c r="J44" s="137"/>
      <c r="K44" s="137"/>
      <c r="L44" s="137"/>
      <c r="M44" s="137"/>
      <c r="N44" s="137"/>
      <c r="O44" s="137"/>
      <c r="P44" s="137"/>
      <c r="Q44" s="137"/>
      <c r="R44" s="137"/>
    </row>
    <row r="45" spans="1:18" x14ac:dyDescent="0.35">
      <c r="A45" s="59" t="s">
        <v>11</v>
      </c>
      <c r="B45" s="41" t="s">
        <v>48</v>
      </c>
      <c r="C45" s="78">
        <f>(1/12)</f>
        <v>8.3333333333333329E-2</v>
      </c>
      <c r="D45" s="77">
        <f>$D$14*C45</f>
        <v>353</v>
      </c>
      <c r="E45" s="145"/>
      <c r="F45" s="137"/>
      <c r="G45" s="137"/>
      <c r="H45" s="137"/>
      <c r="I45" s="137"/>
      <c r="J45" s="137"/>
      <c r="K45" s="137"/>
      <c r="L45" s="137"/>
      <c r="M45" s="137"/>
      <c r="N45" s="137"/>
      <c r="O45" s="137"/>
      <c r="P45" s="137"/>
      <c r="Q45" s="137"/>
      <c r="R45" s="137"/>
    </row>
    <row r="46" spans="1:18" x14ac:dyDescent="0.35">
      <c r="A46" s="59" t="s">
        <v>13</v>
      </c>
      <c r="B46" s="41" t="s">
        <v>49</v>
      </c>
      <c r="C46" s="78">
        <f>((5/12)/30)</f>
        <v>1.388888888888889E-2</v>
      </c>
      <c r="D46" s="77">
        <f>$D$14*C46</f>
        <v>58.833333333333336</v>
      </c>
      <c r="E46" s="145"/>
      <c r="F46" s="137"/>
      <c r="G46" s="137"/>
      <c r="H46" s="137"/>
      <c r="I46" s="137"/>
      <c r="J46" s="137"/>
      <c r="K46" s="137"/>
      <c r="L46" s="137"/>
      <c r="M46" s="137"/>
      <c r="N46" s="137"/>
      <c r="O46" s="137"/>
      <c r="P46" s="137"/>
      <c r="Q46" s="137"/>
      <c r="R46" s="137"/>
    </row>
    <row r="47" spans="1:18" x14ac:dyDescent="0.35">
      <c r="A47" s="59" t="s">
        <v>15</v>
      </c>
      <c r="B47" s="41" t="s">
        <v>50</v>
      </c>
      <c r="C47" s="78">
        <f>((5/30)/12)*0.015</f>
        <v>2.0833333333333332E-4</v>
      </c>
      <c r="D47" s="77">
        <f t="shared" ref="D47:D49" si="4">$D$14*C47</f>
        <v>0.88249999999999995</v>
      </c>
      <c r="E47" s="145"/>
      <c r="F47" s="137"/>
      <c r="G47" s="137"/>
      <c r="H47" s="137"/>
      <c r="I47" s="137"/>
      <c r="J47" s="137"/>
      <c r="K47" s="137"/>
      <c r="L47" s="137"/>
      <c r="M47" s="137"/>
      <c r="N47" s="137"/>
      <c r="O47" s="137"/>
      <c r="P47" s="137"/>
      <c r="Q47" s="137"/>
      <c r="R47" s="137"/>
    </row>
    <row r="48" spans="1:18" x14ac:dyDescent="0.35">
      <c r="A48" s="59" t="s">
        <v>23</v>
      </c>
      <c r="B48" s="41" t="s">
        <v>51</v>
      </c>
      <c r="C48" s="78">
        <f>((1/30)/12)</f>
        <v>2.7777777777777779E-3</v>
      </c>
      <c r="D48" s="77">
        <f t="shared" si="4"/>
        <v>11.766666666666667</v>
      </c>
      <c r="E48" s="145"/>
      <c r="F48" s="137"/>
      <c r="G48" s="137"/>
      <c r="H48" s="137"/>
      <c r="I48" s="137"/>
      <c r="J48" s="137"/>
      <c r="K48" s="137"/>
      <c r="L48" s="137"/>
      <c r="M48" s="137"/>
      <c r="N48" s="137"/>
      <c r="O48" s="137"/>
      <c r="P48" s="137"/>
      <c r="Q48" s="137"/>
      <c r="R48" s="137"/>
    </row>
    <row r="49" spans="1:18" x14ac:dyDescent="0.35">
      <c r="A49" s="59" t="s">
        <v>25</v>
      </c>
      <c r="B49" s="41" t="s">
        <v>52</v>
      </c>
      <c r="C49" s="78">
        <f>((15/30)/12)*0.08</f>
        <v>3.3333333333333331E-3</v>
      </c>
      <c r="D49" s="77">
        <f t="shared" si="4"/>
        <v>14.12</v>
      </c>
      <c r="E49" s="145"/>
      <c r="F49" s="137"/>
      <c r="G49" s="137"/>
      <c r="H49" s="137"/>
      <c r="I49" s="137"/>
      <c r="J49" s="137"/>
      <c r="K49" s="137"/>
      <c r="L49" s="137"/>
      <c r="M49" s="137"/>
      <c r="N49" s="137"/>
      <c r="O49" s="137"/>
      <c r="P49" s="137"/>
      <c r="Q49" s="137"/>
      <c r="R49" s="137"/>
    </row>
    <row r="50" spans="1:18" x14ac:dyDescent="0.35">
      <c r="A50" s="59" t="s">
        <v>27</v>
      </c>
      <c r="B50" s="41" t="s">
        <v>53</v>
      </c>
      <c r="C50" s="78">
        <f>10.35%*C25</f>
        <v>3.8088000000000004E-2</v>
      </c>
      <c r="D50" s="77">
        <f>$D$14*C50</f>
        <v>161.34076800000003</v>
      </c>
      <c r="E50" s="145"/>
      <c r="F50" s="137"/>
      <c r="G50" s="137"/>
      <c r="H50" s="137"/>
      <c r="I50" s="137"/>
      <c r="J50" s="137"/>
      <c r="K50" s="137"/>
      <c r="L50" s="137"/>
      <c r="M50" s="137"/>
      <c r="N50" s="137"/>
      <c r="O50" s="137"/>
      <c r="P50" s="137"/>
      <c r="Q50" s="137"/>
      <c r="R50" s="137"/>
    </row>
    <row r="51" spans="1:18" x14ac:dyDescent="0.35">
      <c r="A51" s="245" t="s">
        <v>32</v>
      </c>
      <c r="B51" s="245"/>
      <c r="C51" s="75">
        <f>SUM(C45:C50)</f>
        <v>0.14162966666666668</v>
      </c>
      <c r="D51" s="76">
        <f>SUM(D45:D50)</f>
        <v>599.94326799999999</v>
      </c>
      <c r="E51" s="145"/>
      <c r="F51" s="137"/>
      <c r="G51" s="137"/>
      <c r="H51" s="137"/>
      <c r="I51" s="137"/>
      <c r="J51" s="137"/>
      <c r="K51" s="137"/>
      <c r="L51" s="137"/>
      <c r="M51" s="137"/>
      <c r="N51" s="137"/>
      <c r="O51" s="137"/>
      <c r="P51" s="137"/>
      <c r="Q51" s="137"/>
      <c r="R51" s="137"/>
    </row>
    <row r="52" spans="1:18" x14ac:dyDescent="0.35">
      <c r="A52" s="247" t="s">
        <v>54</v>
      </c>
      <c r="B52" s="248"/>
      <c r="C52" s="249"/>
      <c r="D52" s="80">
        <f>D25+D30+D35+D43+D51</f>
        <v>3153.3486648853336</v>
      </c>
      <c r="E52" s="145"/>
      <c r="F52" s="137"/>
      <c r="G52" s="137"/>
      <c r="H52" s="137"/>
      <c r="I52" s="137"/>
      <c r="J52" s="137"/>
      <c r="K52" s="137"/>
      <c r="L52" s="137"/>
      <c r="M52" s="137"/>
      <c r="N52" s="137"/>
      <c r="O52" s="137"/>
      <c r="P52" s="137"/>
      <c r="Q52" s="137"/>
      <c r="R52" s="137"/>
    </row>
    <row r="53" spans="1:18" x14ac:dyDescent="0.35">
      <c r="A53" s="247" t="s">
        <v>55</v>
      </c>
      <c r="B53" s="248"/>
      <c r="C53" s="249"/>
      <c r="D53" s="80">
        <f>D14+D52</f>
        <v>7389.3486648853341</v>
      </c>
      <c r="E53" s="145"/>
      <c r="F53" s="137"/>
      <c r="G53" s="137"/>
      <c r="H53" s="137"/>
      <c r="I53" s="137"/>
      <c r="J53" s="137"/>
      <c r="K53" s="137"/>
      <c r="L53" s="137"/>
      <c r="M53" s="137"/>
      <c r="N53" s="137"/>
      <c r="O53" s="137"/>
      <c r="P53" s="137"/>
      <c r="Q53" s="137"/>
      <c r="R53" s="137"/>
    </row>
    <row r="54" spans="1:18" x14ac:dyDescent="0.35">
      <c r="A54" s="246" t="s">
        <v>56</v>
      </c>
      <c r="B54" s="246"/>
      <c r="C54" s="246"/>
      <c r="D54" s="246"/>
      <c r="E54" s="145"/>
      <c r="F54" s="137"/>
      <c r="G54" s="137"/>
      <c r="H54" s="137"/>
      <c r="I54" s="137"/>
      <c r="J54" s="137"/>
      <c r="K54" s="137"/>
      <c r="L54" s="137"/>
      <c r="M54" s="137"/>
      <c r="N54" s="137"/>
      <c r="O54" s="137"/>
      <c r="P54" s="137"/>
      <c r="Q54" s="137"/>
      <c r="R54" s="137"/>
    </row>
    <row r="55" spans="1:18" x14ac:dyDescent="0.35">
      <c r="A55" s="59" t="s">
        <v>11</v>
      </c>
      <c r="B55" s="41" t="s">
        <v>57</v>
      </c>
      <c r="C55" s="68"/>
      <c r="D55" s="206">
        <f>4.5*2*22</f>
        <v>198</v>
      </c>
      <c r="E55" s="222" t="s">
        <v>357</v>
      </c>
      <c r="F55" s="136"/>
      <c r="G55" s="136"/>
      <c r="H55" s="136"/>
      <c r="I55" s="136"/>
      <c r="J55" s="136"/>
      <c r="K55" s="136"/>
      <c r="L55" s="136"/>
      <c r="M55" s="136"/>
      <c r="N55" s="136"/>
      <c r="O55" s="136"/>
      <c r="P55" s="136"/>
      <c r="Q55" s="136"/>
      <c r="R55" s="136"/>
    </row>
    <row r="56" spans="1:18" x14ac:dyDescent="0.35">
      <c r="A56" s="59" t="s">
        <v>58</v>
      </c>
      <c r="B56" s="41" t="s">
        <v>59</v>
      </c>
      <c r="C56" s="68"/>
      <c r="D56" s="206">
        <f>-(D55)</f>
        <v>-198</v>
      </c>
      <c r="E56" s="61" t="s">
        <v>377</v>
      </c>
      <c r="F56" s="136"/>
      <c r="G56" s="136"/>
      <c r="H56" s="136"/>
      <c r="I56" s="136"/>
      <c r="J56" s="136"/>
      <c r="K56" s="136"/>
      <c r="L56" s="136"/>
      <c r="M56" s="136"/>
      <c r="N56" s="136"/>
      <c r="O56" s="136"/>
      <c r="P56" s="136"/>
      <c r="Q56" s="136"/>
      <c r="R56" s="136"/>
    </row>
    <row r="57" spans="1:18" ht="29" x14ac:dyDescent="0.35">
      <c r="A57" s="59" t="s">
        <v>13</v>
      </c>
      <c r="B57" s="41" t="s">
        <v>60</v>
      </c>
      <c r="C57" s="68"/>
      <c r="D57" s="206">
        <f>15*22</f>
        <v>330</v>
      </c>
      <c r="E57" s="214" t="s">
        <v>356</v>
      </c>
      <c r="F57" s="136"/>
      <c r="G57" s="136"/>
      <c r="H57" s="136"/>
      <c r="I57" s="136"/>
      <c r="J57" s="136"/>
      <c r="K57" s="136"/>
      <c r="L57" s="136"/>
      <c r="M57" s="136"/>
      <c r="N57" s="136"/>
      <c r="O57" s="136"/>
      <c r="P57" s="136"/>
      <c r="Q57" s="136"/>
      <c r="R57" s="136"/>
    </row>
    <row r="58" spans="1:18" ht="45" customHeight="1" x14ac:dyDescent="0.35">
      <c r="A58" s="59" t="s">
        <v>15</v>
      </c>
      <c r="B58" s="41" t="s">
        <v>61</v>
      </c>
      <c r="C58" s="68"/>
      <c r="D58" s="206">
        <v>0</v>
      </c>
      <c r="E58" s="214"/>
      <c r="F58" s="136"/>
      <c r="G58" s="136"/>
      <c r="H58" s="136"/>
      <c r="I58" s="136"/>
      <c r="J58" s="136"/>
      <c r="K58" s="136"/>
      <c r="L58" s="136"/>
      <c r="M58" s="136"/>
      <c r="N58" s="136"/>
      <c r="O58" s="136"/>
      <c r="P58" s="136"/>
      <c r="Q58" s="136"/>
      <c r="R58" s="136"/>
    </row>
    <row r="59" spans="1:18" x14ac:dyDescent="0.35">
      <c r="A59" s="245" t="s">
        <v>32</v>
      </c>
      <c r="B59" s="245"/>
      <c r="C59" s="245"/>
      <c r="D59" s="71">
        <f>SUM(D55:D58)</f>
        <v>330</v>
      </c>
      <c r="E59" s="146"/>
      <c r="F59" s="136"/>
      <c r="G59" s="136"/>
      <c r="H59" s="136"/>
      <c r="I59" s="136"/>
      <c r="J59" s="136"/>
      <c r="K59" s="136"/>
      <c r="L59" s="136"/>
      <c r="M59" s="136"/>
      <c r="N59" s="136"/>
      <c r="O59" s="136"/>
      <c r="P59" s="136"/>
      <c r="Q59" s="136"/>
      <c r="R59" s="136"/>
    </row>
    <row r="60" spans="1:18" x14ac:dyDescent="0.35">
      <c r="A60" s="246" t="s">
        <v>62</v>
      </c>
      <c r="B60" s="246"/>
      <c r="C60" s="246"/>
      <c r="D60" s="246"/>
      <c r="E60" s="146"/>
      <c r="F60" s="136"/>
      <c r="G60" s="136"/>
      <c r="H60" s="136"/>
      <c r="I60" s="136"/>
      <c r="J60" s="136"/>
      <c r="K60" s="136"/>
      <c r="L60" s="136"/>
      <c r="M60" s="136"/>
      <c r="N60" s="136"/>
      <c r="O60" s="136"/>
      <c r="P60" s="136"/>
      <c r="Q60" s="136"/>
      <c r="R60" s="136"/>
    </row>
    <row r="61" spans="1:18" ht="29" x14ac:dyDescent="0.35">
      <c r="A61" s="59" t="s">
        <v>11</v>
      </c>
      <c r="B61" s="41" t="s">
        <v>63</v>
      </c>
      <c r="C61" s="68"/>
      <c r="D61" s="206">
        <v>205.08</v>
      </c>
      <c r="E61" s="214" t="s">
        <v>378</v>
      </c>
      <c r="F61" s="136"/>
      <c r="G61" s="136"/>
      <c r="H61" s="136"/>
      <c r="I61" s="136"/>
      <c r="J61" s="136"/>
      <c r="K61" s="136"/>
      <c r="L61" s="136"/>
      <c r="M61" s="136"/>
      <c r="N61" s="136"/>
      <c r="O61" s="136"/>
      <c r="P61" s="136"/>
      <c r="Q61" s="136"/>
      <c r="R61" s="136"/>
    </row>
    <row r="62" spans="1:18" x14ac:dyDescent="0.35">
      <c r="A62" s="59" t="s">
        <v>15</v>
      </c>
      <c r="B62" s="41" t="s">
        <v>16</v>
      </c>
      <c r="C62" s="68"/>
      <c r="D62" s="210">
        <v>0</v>
      </c>
      <c r="E62" s="146"/>
      <c r="F62" s="136"/>
      <c r="G62" s="136"/>
      <c r="H62" s="136"/>
      <c r="I62" s="136"/>
      <c r="J62" s="136"/>
      <c r="K62" s="136"/>
      <c r="L62" s="136"/>
      <c r="M62" s="136"/>
      <c r="N62" s="136"/>
      <c r="O62" s="136"/>
      <c r="P62" s="136"/>
      <c r="Q62" s="136"/>
      <c r="R62" s="136"/>
    </row>
    <row r="63" spans="1:18" x14ac:dyDescent="0.35">
      <c r="A63" s="245" t="s">
        <v>32</v>
      </c>
      <c r="B63" s="245"/>
      <c r="C63" s="245"/>
      <c r="D63" s="71">
        <f>SUM(D61:D62)</f>
        <v>205.08</v>
      </c>
      <c r="E63" s="146"/>
      <c r="F63" s="136"/>
      <c r="G63" s="136"/>
      <c r="H63" s="136"/>
      <c r="I63" s="136"/>
      <c r="J63" s="136"/>
      <c r="K63" s="136"/>
      <c r="L63" s="136"/>
      <c r="M63" s="136"/>
      <c r="N63" s="136"/>
      <c r="O63" s="136"/>
      <c r="P63" s="136"/>
      <c r="Q63" s="136"/>
      <c r="R63" s="136"/>
    </row>
    <row r="64" spans="1:18" x14ac:dyDescent="0.35">
      <c r="A64" s="246" t="s">
        <v>64</v>
      </c>
      <c r="B64" s="246"/>
      <c r="C64" s="246"/>
      <c r="D64" s="246"/>
      <c r="E64" s="146"/>
      <c r="F64" s="136"/>
      <c r="G64" s="136"/>
      <c r="H64" s="136"/>
      <c r="I64" s="136"/>
      <c r="J64" s="136"/>
      <c r="K64" s="136"/>
      <c r="L64" s="136"/>
      <c r="M64" s="136"/>
      <c r="N64" s="136"/>
      <c r="O64" s="136"/>
      <c r="P64" s="136"/>
      <c r="Q64" s="136"/>
      <c r="R64" s="136"/>
    </row>
    <row r="65" spans="1:18" x14ac:dyDescent="0.35">
      <c r="A65" s="59" t="s">
        <v>11</v>
      </c>
      <c r="B65" s="82" t="s">
        <v>65</v>
      </c>
      <c r="C65" s="78">
        <v>0.02</v>
      </c>
      <c r="D65" s="81">
        <f>(D53+D59+D63)*C65</f>
        <v>158.48857329770669</v>
      </c>
      <c r="E65" s="146"/>
      <c r="F65" s="136"/>
      <c r="G65" s="136"/>
      <c r="H65" s="136"/>
      <c r="I65" s="136"/>
      <c r="J65" s="136"/>
      <c r="K65" s="136"/>
      <c r="L65" s="136"/>
      <c r="M65" s="136"/>
      <c r="N65" s="136"/>
      <c r="O65" s="136"/>
      <c r="P65" s="136"/>
      <c r="Q65" s="136"/>
      <c r="R65" s="136"/>
    </row>
    <row r="66" spans="1:18" x14ac:dyDescent="0.35">
      <c r="A66" s="59" t="s">
        <v>13</v>
      </c>
      <c r="B66" s="82" t="s">
        <v>66</v>
      </c>
      <c r="C66" s="211">
        <v>0.05</v>
      </c>
      <c r="D66" s="81">
        <f>(D53+D59+D63+D65)*C66</f>
        <v>404.14586190915202</v>
      </c>
      <c r="E66" s="146"/>
      <c r="F66" s="136"/>
      <c r="G66" s="136"/>
      <c r="H66" s="136"/>
      <c r="I66" s="136"/>
      <c r="J66" s="136"/>
      <c r="K66" s="136"/>
      <c r="L66" s="136"/>
      <c r="M66" s="136"/>
      <c r="N66" s="136"/>
      <c r="O66" s="136"/>
      <c r="P66" s="136"/>
      <c r="Q66" s="136"/>
      <c r="R66" s="136"/>
    </row>
    <row r="67" spans="1:18" x14ac:dyDescent="0.35">
      <c r="A67" s="245" t="s">
        <v>32</v>
      </c>
      <c r="B67" s="245"/>
      <c r="C67" s="245"/>
      <c r="D67" s="71">
        <f>SUM(D65:D66)</f>
        <v>562.63443520685871</v>
      </c>
      <c r="E67" s="146"/>
      <c r="F67" s="136"/>
      <c r="G67" s="136"/>
      <c r="H67" s="136"/>
      <c r="I67" s="136"/>
      <c r="J67" s="136"/>
      <c r="K67" s="136"/>
      <c r="L67" s="136"/>
      <c r="M67" s="136"/>
      <c r="N67" s="136"/>
      <c r="O67" s="136"/>
      <c r="P67" s="136"/>
      <c r="Q67" s="136"/>
      <c r="R67" s="136"/>
    </row>
    <row r="68" spans="1:18" x14ac:dyDescent="0.35">
      <c r="A68" s="246" t="s">
        <v>67</v>
      </c>
      <c r="B68" s="246"/>
      <c r="C68" s="246"/>
      <c r="D68" s="246"/>
      <c r="E68" s="145"/>
      <c r="F68" s="137"/>
      <c r="G68" s="137"/>
      <c r="H68" s="137"/>
      <c r="I68" s="137"/>
      <c r="J68" s="137"/>
      <c r="K68" s="137"/>
      <c r="L68" s="137"/>
      <c r="M68" s="137"/>
      <c r="N68" s="137"/>
      <c r="O68" s="137"/>
      <c r="P68" s="137"/>
      <c r="Q68" s="137"/>
      <c r="R68" s="137"/>
    </row>
    <row r="69" spans="1:18" x14ac:dyDescent="0.35">
      <c r="A69" s="59" t="s">
        <v>11</v>
      </c>
      <c r="B69" s="82" t="s">
        <v>68</v>
      </c>
      <c r="C69" s="78">
        <v>6.4999999999999997E-3</v>
      </c>
      <c r="D69" s="70">
        <f>$D$73*C69</f>
        <v>60.389611549643412</v>
      </c>
      <c r="E69" s="145"/>
      <c r="F69" s="137"/>
      <c r="G69" s="137"/>
      <c r="H69" s="137"/>
      <c r="I69" s="137"/>
      <c r="J69" s="137"/>
      <c r="K69" s="137"/>
      <c r="L69" s="137"/>
      <c r="M69" s="137"/>
      <c r="N69" s="137"/>
      <c r="O69" s="137"/>
      <c r="P69" s="137"/>
      <c r="Q69" s="137"/>
      <c r="R69" s="137"/>
    </row>
    <row r="70" spans="1:18" x14ac:dyDescent="0.35">
      <c r="A70" s="59" t="s">
        <v>13</v>
      </c>
      <c r="B70" s="82" t="s">
        <v>69</v>
      </c>
      <c r="C70" s="78">
        <v>0.03</v>
      </c>
      <c r="D70" s="70">
        <f>$D$73*C70</f>
        <v>278.72128407527731</v>
      </c>
      <c r="E70" s="145"/>
      <c r="F70" s="137"/>
      <c r="G70" s="137"/>
      <c r="H70" s="137"/>
      <c r="I70" s="137"/>
      <c r="J70" s="137"/>
      <c r="K70" s="137"/>
      <c r="L70" s="137"/>
      <c r="M70" s="137"/>
      <c r="N70" s="137"/>
      <c r="O70" s="137"/>
      <c r="P70" s="137"/>
      <c r="Q70" s="137"/>
      <c r="R70" s="137"/>
    </row>
    <row r="71" spans="1:18" x14ac:dyDescent="0.35">
      <c r="A71" s="59" t="s">
        <v>15</v>
      </c>
      <c r="B71" s="82" t="s">
        <v>70</v>
      </c>
      <c r="C71" s="78">
        <v>0.05</v>
      </c>
      <c r="D71" s="70">
        <f>$D$73*C71</f>
        <v>464.53547345879554</v>
      </c>
      <c r="E71" s="145"/>
      <c r="F71" s="137"/>
      <c r="G71" s="137"/>
      <c r="H71" s="137"/>
      <c r="I71" s="137"/>
      <c r="J71" s="137"/>
      <c r="K71" s="137"/>
      <c r="L71" s="137"/>
      <c r="M71" s="137"/>
      <c r="N71" s="137"/>
      <c r="O71" s="137"/>
      <c r="P71" s="137"/>
      <c r="Q71" s="137"/>
      <c r="R71" s="137"/>
    </row>
    <row r="72" spans="1:18" x14ac:dyDescent="0.35">
      <c r="A72" s="245" t="s">
        <v>32</v>
      </c>
      <c r="B72" s="245"/>
      <c r="C72" s="75">
        <f>SUM(C69:C71)</f>
        <v>8.6499999999999994E-2</v>
      </c>
      <c r="D72" s="71">
        <f>SUM(D69:D71)</f>
        <v>803.64636908371631</v>
      </c>
      <c r="E72" s="145"/>
      <c r="F72" s="137"/>
      <c r="G72" s="137"/>
      <c r="H72" s="137"/>
      <c r="I72" s="137"/>
      <c r="J72" s="137"/>
      <c r="K72" s="137"/>
      <c r="L72" s="137"/>
      <c r="M72" s="137"/>
      <c r="N72" s="137"/>
      <c r="O72" s="137"/>
      <c r="P72" s="137"/>
      <c r="Q72" s="137"/>
      <c r="R72" s="137"/>
    </row>
    <row r="73" spans="1:18" x14ac:dyDescent="0.35">
      <c r="A73" s="246" t="s">
        <v>71</v>
      </c>
      <c r="B73" s="246"/>
      <c r="C73" s="246"/>
      <c r="D73" s="83">
        <f>(D53+D59+D63+D67)/(100%-C72)</f>
        <v>9290.7094691759103</v>
      </c>
      <c r="E73" s="145"/>
      <c r="F73" s="137"/>
      <c r="G73" s="137"/>
      <c r="H73" s="137"/>
      <c r="I73" s="137"/>
      <c r="J73" s="137"/>
      <c r="K73" s="137"/>
      <c r="L73" s="137"/>
      <c r="M73" s="137"/>
      <c r="N73" s="137"/>
      <c r="O73" s="137"/>
      <c r="P73" s="137"/>
      <c r="Q73" s="137"/>
      <c r="R73" s="137"/>
    </row>
  </sheetData>
  <mergeCells count="33">
    <mergeCell ref="A68:D68"/>
    <mergeCell ref="A72:B72"/>
    <mergeCell ref="A73:C73"/>
    <mergeCell ref="A54:D54"/>
    <mergeCell ref="A59:C59"/>
    <mergeCell ref="A60:D60"/>
    <mergeCell ref="A63:C63"/>
    <mergeCell ref="A64:D64"/>
    <mergeCell ref="A67:C67"/>
    <mergeCell ref="A53:C53"/>
    <mergeCell ref="A16:D16"/>
    <mergeCell ref="A25:B25"/>
    <mergeCell ref="A26:D26"/>
    <mergeCell ref="A30:B30"/>
    <mergeCell ref="A31:D31"/>
    <mergeCell ref="A35:B35"/>
    <mergeCell ref="A36:D36"/>
    <mergeCell ref="A43:B43"/>
    <mergeCell ref="A44:D44"/>
    <mergeCell ref="A51:B51"/>
    <mergeCell ref="A52:C52"/>
    <mergeCell ref="B4:C4"/>
    <mergeCell ref="A15:D15"/>
    <mergeCell ref="A1:D1"/>
    <mergeCell ref="B2:C2"/>
    <mergeCell ref="B3:C3"/>
    <mergeCell ref="B5:C5"/>
    <mergeCell ref="B6:C6"/>
    <mergeCell ref="B7:C7"/>
    <mergeCell ref="B8:C8"/>
    <mergeCell ref="A9:D9"/>
    <mergeCell ref="B10:C10"/>
    <mergeCell ref="A14:C14"/>
  </mergeCells>
  <pageMargins left="0.511811024" right="0.511811024" top="0.78740157499999996" bottom="0.78740157499999996" header="0.31496062000000002" footer="0.31496062000000002"/>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01716-B0CC-4E8B-A680-EFEC4E8DB2B1}">
  <dimension ref="A1:R72"/>
  <sheetViews>
    <sheetView zoomScale="130" zoomScaleNormal="130" workbookViewId="0">
      <selection sqref="A1:D1"/>
    </sheetView>
  </sheetViews>
  <sheetFormatPr defaultColWidth="9.1796875" defaultRowHeight="14.5" x14ac:dyDescent="0.35"/>
  <cols>
    <col min="1" max="1" width="13.453125" style="85" customWidth="1"/>
    <col min="2" max="2" width="55.453125" style="61" customWidth="1"/>
    <col min="3" max="3" width="10.26953125" style="86" customWidth="1"/>
    <col min="4" max="4" width="41.7265625" style="87" customWidth="1"/>
    <col min="5" max="5" width="60.54296875" style="144" customWidth="1"/>
    <col min="6" max="6" width="11.7265625" style="61" bestFit="1" customWidth="1"/>
    <col min="7" max="8" width="11.81640625" style="61" bestFit="1" customWidth="1"/>
    <col min="9" max="16384" width="9.1796875" style="61"/>
  </cols>
  <sheetData>
    <row r="1" spans="1:18" x14ac:dyDescent="0.35">
      <c r="A1" s="246" t="s">
        <v>0</v>
      </c>
      <c r="B1" s="246"/>
      <c r="C1" s="246"/>
      <c r="D1" s="246"/>
    </row>
    <row r="2" spans="1:18" x14ac:dyDescent="0.35">
      <c r="A2" s="59">
        <v>1</v>
      </c>
      <c r="B2" s="241" t="s">
        <v>1</v>
      </c>
      <c r="C2" s="241"/>
      <c r="D2" s="60" t="s">
        <v>75</v>
      </c>
    </row>
    <row r="3" spans="1:18" ht="87" x14ac:dyDescent="0.35">
      <c r="A3" s="59">
        <v>2</v>
      </c>
      <c r="B3" s="241" t="s">
        <v>3</v>
      </c>
      <c r="C3" s="241"/>
      <c r="D3" s="60" t="s">
        <v>339</v>
      </c>
      <c r="E3" s="179" t="s">
        <v>338</v>
      </c>
      <c r="F3" s="136"/>
      <c r="G3" s="136"/>
      <c r="H3" s="136"/>
      <c r="I3" s="136"/>
      <c r="J3" s="136"/>
      <c r="K3" s="136"/>
      <c r="L3" s="136"/>
      <c r="M3" s="136"/>
      <c r="N3" s="136"/>
      <c r="O3" s="136"/>
      <c r="P3" s="136"/>
      <c r="Q3" s="136"/>
      <c r="R3" s="136"/>
    </row>
    <row r="4" spans="1:18" x14ac:dyDescent="0.35">
      <c r="A4" s="59">
        <v>3</v>
      </c>
      <c r="B4" s="261" t="s">
        <v>270</v>
      </c>
      <c r="C4" s="261"/>
      <c r="D4" s="186">
        <v>1412</v>
      </c>
      <c r="E4" s="146"/>
      <c r="F4" s="136"/>
      <c r="G4" s="136"/>
      <c r="H4" s="136"/>
      <c r="I4" s="136"/>
      <c r="J4" s="136"/>
      <c r="K4" s="136"/>
      <c r="L4" s="136"/>
      <c r="M4" s="136"/>
      <c r="N4" s="136"/>
      <c r="O4" s="136"/>
      <c r="P4" s="136"/>
      <c r="Q4" s="136"/>
      <c r="R4" s="136"/>
    </row>
    <row r="5" spans="1:18" x14ac:dyDescent="0.35">
      <c r="A5" s="59">
        <v>4</v>
      </c>
      <c r="B5" s="241" t="s">
        <v>4</v>
      </c>
      <c r="C5" s="241"/>
      <c r="D5" s="66"/>
      <c r="E5" s="151"/>
      <c r="F5" s="139"/>
      <c r="G5" s="139"/>
      <c r="H5" s="139"/>
      <c r="I5" s="139"/>
      <c r="J5" s="139"/>
      <c r="K5" s="139"/>
      <c r="L5" s="139"/>
      <c r="M5" s="139"/>
      <c r="N5" s="139"/>
      <c r="O5" s="139"/>
      <c r="P5" s="139"/>
      <c r="Q5" s="139"/>
      <c r="R5" s="139"/>
    </row>
    <row r="6" spans="1:18" x14ac:dyDescent="0.35">
      <c r="A6" s="59">
        <v>5</v>
      </c>
      <c r="B6" s="241" t="s">
        <v>5</v>
      </c>
      <c r="C6" s="241"/>
      <c r="D6" s="65" t="s">
        <v>6</v>
      </c>
      <c r="E6" s="151"/>
      <c r="F6" s="139"/>
      <c r="G6" s="139"/>
      <c r="H6" s="139"/>
      <c r="I6" s="139"/>
      <c r="J6" s="139"/>
      <c r="K6" s="139"/>
      <c r="L6" s="139"/>
      <c r="M6" s="139"/>
      <c r="N6" s="139"/>
      <c r="O6" s="139"/>
      <c r="P6" s="139"/>
      <c r="Q6" s="139"/>
      <c r="R6" s="139"/>
    </row>
    <row r="7" spans="1:18" x14ac:dyDescent="0.35">
      <c r="A7" s="59">
        <v>6</v>
      </c>
      <c r="B7" s="241" t="s">
        <v>7</v>
      </c>
      <c r="C7" s="241"/>
      <c r="D7" s="67">
        <v>1</v>
      </c>
      <c r="E7" s="151"/>
      <c r="F7" s="139"/>
      <c r="G7" s="139"/>
      <c r="H7" s="139"/>
      <c r="I7" s="139"/>
      <c r="J7" s="139"/>
      <c r="K7" s="139"/>
      <c r="L7" s="139"/>
      <c r="M7" s="139"/>
      <c r="N7" s="139"/>
      <c r="O7" s="139"/>
      <c r="P7" s="139"/>
      <c r="Q7" s="139"/>
      <c r="R7" s="139"/>
    </row>
    <row r="8" spans="1:18" x14ac:dyDescent="0.35">
      <c r="A8" s="246" t="s">
        <v>8</v>
      </c>
      <c r="B8" s="246"/>
      <c r="C8" s="246"/>
      <c r="D8" s="246"/>
      <c r="E8" s="151"/>
      <c r="F8" s="139"/>
      <c r="G8" s="139"/>
      <c r="H8" s="139"/>
      <c r="I8" s="139"/>
      <c r="J8" s="139"/>
      <c r="K8" s="139"/>
      <c r="L8" s="139"/>
      <c r="M8" s="139"/>
      <c r="N8" s="139"/>
      <c r="O8" s="139"/>
      <c r="P8" s="139"/>
      <c r="Q8" s="139"/>
      <c r="R8" s="139"/>
    </row>
    <row r="9" spans="1:18" x14ac:dyDescent="0.35">
      <c r="A9" s="59"/>
      <c r="B9" s="250" t="s">
        <v>9</v>
      </c>
      <c r="C9" s="250"/>
      <c r="D9" s="65" t="s">
        <v>10</v>
      </c>
      <c r="E9" s="151"/>
      <c r="F9" s="139"/>
      <c r="G9" s="139"/>
      <c r="H9" s="139"/>
      <c r="I9" s="139"/>
      <c r="J9" s="139"/>
      <c r="K9" s="139"/>
      <c r="L9" s="139"/>
      <c r="M9" s="139"/>
      <c r="N9" s="139"/>
      <c r="O9" s="139"/>
      <c r="P9" s="139"/>
      <c r="Q9" s="139"/>
      <c r="R9" s="139"/>
    </row>
    <row r="10" spans="1:18" x14ac:dyDescent="0.35">
      <c r="A10" s="59" t="s">
        <v>11</v>
      </c>
      <c r="B10" s="41" t="s">
        <v>12</v>
      </c>
      <c r="C10" s="68"/>
      <c r="D10" s="65">
        <f>D4*2</f>
        <v>2824</v>
      </c>
      <c r="E10" s="148" t="s">
        <v>384</v>
      </c>
      <c r="F10" s="139"/>
      <c r="G10" s="139"/>
      <c r="H10" s="139"/>
      <c r="I10" s="139"/>
      <c r="J10" s="139"/>
      <c r="K10" s="139"/>
      <c r="L10" s="139"/>
      <c r="M10" s="139"/>
      <c r="N10" s="139"/>
      <c r="O10" s="139"/>
      <c r="P10" s="139"/>
      <c r="Q10" s="139"/>
      <c r="R10" s="139"/>
    </row>
    <row r="11" spans="1:18" x14ac:dyDescent="0.35">
      <c r="A11" s="59" t="s">
        <v>13</v>
      </c>
      <c r="B11" s="41" t="s">
        <v>14</v>
      </c>
      <c r="C11" s="68"/>
      <c r="D11" s="210"/>
      <c r="E11" s="151"/>
      <c r="F11" s="139"/>
      <c r="G11" s="139"/>
      <c r="H11" s="139"/>
      <c r="I11" s="139"/>
      <c r="J11" s="139"/>
      <c r="K11" s="139"/>
      <c r="L11" s="139"/>
      <c r="M11" s="139"/>
      <c r="N11" s="139"/>
      <c r="O11" s="139"/>
      <c r="P11" s="139"/>
      <c r="Q11" s="139"/>
      <c r="R11" s="139"/>
    </row>
    <row r="12" spans="1:18" x14ac:dyDescent="0.35">
      <c r="A12" s="59" t="s">
        <v>15</v>
      </c>
      <c r="B12" s="41" t="s">
        <v>16</v>
      </c>
      <c r="C12" s="68"/>
      <c r="D12" s="210"/>
      <c r="E12" s="151"/>
      <c r="F12" s="139"/>
      <c r="G12" s="139"/>
      <c r="H12" s="139"/>
      <c r="I12" s="139"/>
      <c r="J12" s="139"/>
      <c r="K12" s="139"/>
      <c r="L12" s="139"/>
      <c r="M12" s="139"/>
      <c r="N12" s="139"/>
      <c r="O12" s="139"/>
      <c r="P12" s="139"/>
      <c r="Q12" s="139"/>
      <c r="R12" s="139"/>
    </row>
    <row r="13" spans="1:18" x14ac:dyDescent="0.35">
      <c r="A13" s="245" t="s">
        <v>17</v>
      </c>
      <c r="B13" s="245"/>
      <c r="C13" s="245"/>
      <c r="D13" s="71">
        <f>SUM(D10:D12)</f>
        <v>2824</v>
      </c>
      <c r="E13" s="151"/>
      <c r="F13" s="139"/>
      <c r="G13" s="139"/>
      <c r="H13" s="139"/>
      <c r="I13" s="139"/>
      <c r="J13" s="139"/>
      <c r="K13" s="139"/>
      <c r="L13" s="139"/>
      <c r="M13" s="139"/>
      <c r="N13" s="139"/>
      <c r="O13" s="139"/>
      <c r="P13" s="139"/>
      <c r="Q13" s="139"/>
      <c r="R13" s="139"/>
    </row>
    <row r="14" spans="1:18" x14ac:dyDescent="0.35">
      <c r="A14" s="246" t="s">
        <v>18</v>
      </c>
      <c r="B14" s="246"/>
      <c r="C14" s="246"/>
      <c r="D14" s="246"/>
      <c r="E14" s="151"/>
      <c r="F14" s="139"/>
      <c r="G14" s="139"/>
      <c r="H14" s="139"/>
      <c r="I14" s="139"/>
      <c r="J14" s="139"/>
      <c r="K14" s="139"/>
      <c r="L14" s="139"/>
      <c r="M14" s="139"/>
      <c r="N14" s="139"/>
      <c r="O14" s="139"/>
      <c r="P14" s="139"/>
      <c r="Q14" s="139"/>
      <c r="R14" s="139"/>
    </row>
    <row r="15" spans="1:18" x14ac:dyDescent="0.35">
      <c r="A15" s="250" t="s">
        <v>19</v>
      </c>
      <c r="B15" s="250"/>
      <c r="C15" s="250"/>
      <c r="D15" s="250"/>
      <c r="E15" s="151"/>
      <c r="F15" s="139"/>
      <c r="G15" s="139"/>
      <c r="H15" s="139"/>
      <c r="I15" s="139"/>
      <c r="J15" s="139"/>
      <c r="K15" s="139"/>
      <c r="L15" s="139"/>
      <c r="M15" s="139"/>
      <c r="N15" s="139"/>
      <c r="O15" s="139"/>
      <c r="P15" s="139"/>
      <c r="Q15" s="139"/>
      <c r="R15" s="139"/>
    </row>
    <row r="16" spans="1:18" x14ac:dyDescent="0.35">
      <c r="A16" s="59" t="s">
        <v>11</v>
      </c>
      <c r="B16" s="41" t="s">
        <v>20</v>
      </c>
      <c r="C16" s="72">
        <v>0.2</v>
      </c>
      <c r="D16" s="70">
        <f>$D$13*C16</f>
        <v>564.80000000000007</v>
      </c>
      <c r="E16" s="151"/>
      <c r="F16" s="139"/>
      <c r="G16" s="139"/>
      <c r="H16" s="139"/>
      <c r="I16" s="139"/>
      <c r="J16" s="139"/>
      <c r="K16" s="139"/>
      <c r="L16" s="139"/>
      <c r="M16" s="139"/>
      <c r="N16" s="139"/>
      <c r="O16" s="139"/>
      <c r="P16" s="139"/>
      <c r="Q16" s="139"/>
      <c r="R16" s="139"/>
    </row>
    <row r="17" spans="1:18" x14ac:dyDescent="0.35">
      <c r="A17" s="59" t="s">
        <v>13</v>
      </c>
      <c r="B17" s="41" t="s">
        <v>21</v>
      </c>
      <c r="C17" s="72">
        <v>1.4999999999999999E-2</v>
      </c>
      <c r="D17" s="70">
        <f t="shared" ref="D17:D23" si="0">$D$13*C17</f>
        <v>42.36</v>
      </c>
      <c r="E17" s="151"/>
      <c r="F17" s="139"/>
      <c r="G17" s="139"/>
      <c r="H17" s="139"/>
      <c r="I17" s="139"/>
      <c r="J17" s="139"/>
      <c r="K17" s="139"/>
      <c r="L17" s="139"/>
      <c r="M17" s="139"/>
      <c r="N17" s="139"/>
      <c r="O17" s="139"/>
      <c r="P17" s="139"/>
      <c r="Q17" s="139"/>
      <c r="R17" s="139"/>
    </row>
    <row r="18" spans="1:18" x14ac:dyDescent="0.35">
      <c r="A18" s="59" t="s">
        <v>15</v>
      </c>
      <c r="B18" s="41" t="s">
        <v>22</v>
      </c>
      <c r="C18" s="72">
        <v>0.01</v>
      </c>
      <c r="D18" s="70">
        <f t="shared" si="0"/>
        <v>28.240000000000002</v>
      </c>
      <c r="E18" s="151"/>
      <c r="F18" s="139"/>
      <c r="G18" s="139"/>
      <c r="H18" s="139"/>
      <c r="I18" s="139"/>
      <c r="J18" s="139"/>
      <c r="K18" s="139"/>
      <c r="L18" s="139"/>
      <c r="M18" s="139"/>
      <c r="N18" s="139"/>
      <c r="O18" s="139"/>
      <c r="P18" s="139"/>
      <c r="Q18" s="139"/>
      <c r="R18" s="139"/>
    </row>
    <row r="19" spans="1:18" x14ac:dyDescent="0.35">
      <c r="A19" s="59" t="s">
        <v>23</v>
      </c>
      <c r="B19" s="41" t="s">
        <v>24</v>
      </c>
      <c r="C19" s="72">
        <v>2E-3</v>
      </c>
      <c r="D19" s="70">
        <f t="shared" si="0"/>
        <v>5.6479999999999997</v>
      </c>
      <c r="E19" s="151"/>
      <c r="F19" s="139"/>
      <c r="G19" s="139"/>
      <c r="H19" s="139"/>
      <c r="I19" s="139"/>
      <c r="J19" s="139"/>
      <c r="K19" s="139"/>
      <c r="L19" s="139"/>
      <c r="M19" s="139"/>
      <c r="N19" s="139"/>
      <c r="O19" s="139"/>
      <c r="P19" s="139"/>
      <c r="Q19" s="139"/>
      <c r="R19" s="139"/>
    </row>
    <row r="20" spans="1:18" x14ac:dyDescent="0.35">
      <c r="A20" s="59" t="s">
        <v>25</v>
      </c>
      <c r="B20" s="46" t="s">
        <v>26</v>
      </c>
      <c r="C20" s="72">
        <v>6.0000000000000001E-3</v>
      </c>
      <c r="D20" s="70">
        <f t="shared" si="0"/>
        <v>16.943999999999999</v>
      </c>
      <c r="E20" s="151"/>
      <c r="F20" s="139"/>
      <c r="G20" s="139"/>
      <c r="H20" s="139"/>
      <c r="I20" s="139"/>
      <c r="J20" s="139"/>
      <c r="K20" s="139"/>
      <c r="L20" s="139"/>
      <c r="M20" s="139"/>
      <c r="N20" s="139"/>
      <c r="O20" s="139"/>
      <c r="P20" s="139"/>
      <c r="Q20" s="139"/>
      <c r="R20" s="139"/>
    </row>
    <row r="21" spans="1:18" x14ac:dyDescent="0.35">
      <c r="A21" s="59" t="s">
        <v>27</v>
      </c>
      <c r="B21" s="46" t="s">
        <v>28</v>
      </c>
      <c r="C21" s="72">
        <v>2.5000000000000001E-2</v>
      </c>
      <c r="D21" s="70">
        <f t="shared" si="0"/>
        <v>70.600000000000009</v>
      </c>
      <c r="E21" s="151"/>
      <c r="F21" s="139"/>
      <c r="G21" s="139"/>
      <c r="H21" s="139"/>
      <c r="I21" s="139"/>
      <c r="J21" s="139"/>
      <c r="K21" s="139"/>
      <c r="L21" s="139"/>
      <c r="M21" s="139"/>
      <c r="N21" s="139"/>
      <c r="O21" s="139"/>
      <c r="P21" s="139"/>
      <c r="Q21" s="139"/>
      <c r="R21" s="139"/>
    </row>
    <row r="22" spans="1:18" x14ac:dyDescent="0.35">
      <c r="A22" s="59" t="s">
        <v>29</v>
      </c>
      <c r="B22" s="41" t="s">
        <v>30</v>
      </c>
      <c r="C22" s="72">
        <v>0.03</v>
      </c>
      <c r="D22" s="70">
        <f t="shared" si="0"/>
        <v>84.72</v>
      </c>
      <c r="E22" s="151"/>
      <c r="F22" s="139"/>
      <c r="G22" s="139"/>
      <c r="H22" s="139"/>
      <c r="I22" s="139"/>
      <c r="J22" s="139"/>
      <c r="K22" s="139"/>
      <c r="L22" s="139"/>
      <c r="M22" s="139"/>
      <c r="N22" s="139"/>
      <c r="O22" s="139"/>
      <c r="P22" s="139"/>
      <c r="Q22" s="139"/>
      <c r="R22" s="139"/>
    </row>
    <row r="23" spans="1:18" x14ac:dyDescent="0.35">
      <c r="A23" s="59" t="s">
        <v>29</v>
      </c>
      <c r="B23" s="41" t="s">
        <v>31</v>
      </c>
      <c r="C23" s="72">
        <v>0.08</v>
      </c>
      <c r="D23" s="70">
        <f t="shared" si="0"/>
        <v>225.92000000000002</v>
      </c>
      <c r="E23" s="151"/>
      <c r="F23" s="139"/>
      <c r="G23" s="139"/>
      <c r="H23" s="139"/>
      <c r="I23" s="139"/>
      <c r="J23" s="139"/>
      <c r="K23" s="139"/>
      <c r="L23" s="139"/>
      <c r="M23" s="139"/>
      <c r="N23" s="139"/>
      <c r="O23" s="139"/>
      <c r="P23" s="139"/>
      <c r="Q23" s="139"/>
      <c r="R23" s="139"/>
    </row>
    <row r="24" spans="1:18" x14ac:dyDescent="0.35">
      <c r="A24" s="245" t="s">
        <v>32</v>
      </c>
      <c r="B24" s="245"/>
      <c r="C24" s="75">
        <f>SUM(C16:C23)</f>
        <v>0.36800000000000005</v>
      </c>
      <c r="D24" s="76">
        <f>SUM(D16:D23)</f>
        <v>1039.2320000000002</v>
      </c>
      <c r="E24" s="151"/>
      <c r="F24" s="139"/>
      <c r="G24" s="139"/>
      <c r="H24" s="139"/>
      <c r="I24" s="139"/>
      <c r="J24" s="139"/>
      <c r="K24" s="139"/>
      <c r="L24" s="139"/>
      <c r="M24" s="139"/>
      <c r="N24" s="139"/>
      <c r="O24" s="139"/>
      <c r="P24" s="139"/>
      <c r="Q24" s="139"/>
      <c r="R24" s="139"/>
    </row>
    <row r="25" spans="1:18" x14ac:dyDescent="0.35">
      <c r="A25" s="250" t="s">
        <v>33</v>
      </c>
      <c r="B25" s="250"/>
      <c r="C25" s="250"/>
      <c r="D25" s="250"/>
      <c r="E25" s="151"/>
      <c r="F25" s="139"/>
      <c r="G25" s="139"/>
      <c r="H25" s="139"/>
      <c r="I25" s="139"/>
      <c r="J25" s="139"/>
      <c r="K25" s="139"/>
      <c r="L25" s="139"/>
      <c r="M25" s="139"/>
      <c r="N25" s="139"/>
      <c r="O25" s="139"/>
      <c r="P25" s="139"/>
      <c r="Q25" s="139"/>
      <c r="R25" s="139"/>
    </row>
    <row r="26" spans="1:18" x14ac:dyDescent="0.35">
      <c r="A26" s="59" t="s">
        <v>11</v>
      </c>
      <c r="B26" s="41" t="s">
        <v>34</v>
      </c>
      <c r="C26" s="72">
        <f>(1/12)</f>
        <v>8.3333333333333329E-2</v>
      </c>
      <c r="D26" s="70">
        <f t="shared" ref="D26:D28" si="1">$D$13*C26</f>
        <v>235.33333333333331</v>
      </c>
      <c r="E26" s="151"/>
      <c r="F26" s="139"/>
      <c r="G26" s="139"/>
      <c r="H26" s="139"/>
      <c r="I26" s="139"/>
      <c r="J26" s="139"/>
      <c r="K26" s="139"/>
      <c r="L26" s="139"/>
      <c r="M26" s="139"/>
      <c r="N26" s="139"/>
      <c r="O26" s="139"/>
      <c r="P26" s="139"/>
      <c r="Q26" s="139"/>
      <c r="R26" s="139"/>
    </row>
    <row r="27" spans="1:18" x14ac:dyDescent="0.35">
      <c r="A27" s="59" t="s">
        <v>13</v>
      </c>
      <c r="B27" s="41" t="s">
        <v>35</v>
      </c>
      <c r="C27" s="72">
        <f>(1/3)/12</f>
        <v>2.7777777777777776E-2</v>
      </c>
      <c r="D27" s="70">
        <f t="shared" si="1"/>
        <v>78.444444444444443</v>
      </c>
      <c r="E27" s="151"/>
      <c r="F27" s="139"/>
      <c r="G27" s="139"/>
      <c r="H27" s="139"/>
      <c r="I27" s="139"/>
      <c r="J27" s="139"/>
      <c r="K27" s="139"/>
      <c r="L27" s="139"/>
      <c r="M27" s="139"/>
      <c r="N27" s="139"/>
      <c r="O27" s="139"/>
      <c r="P27" s="139"/>
      <c r="Q27" s="139"/>
      <c r="R27" s="139"/>
    </row>
    <row r="28" spans="1:18" ht="15" customHeight="1" x14ac:dyDescent="0.35">
      <c r="A28" s="59" t="s">
        <v>15</v>
      </c>
      <c r="B28" s="41" t="s">
        <v>36</v>
      </c>
      <c r="C28" s="72">
        <f>11.11%*C24</f>
        <v>4.0884799999999999E-2</v>
      </c>
      <c r="D28" s="70">
        <f t="shared" si="1"/>
        <v>115.4586752</v>
      </c>
      <c r="E28" s="151"/>
      <c r="F28" s="139"/>
      <c r="G28" s="139"/>
      <c r="H28" s="139"/>
      <c r="I28" s="139"/>
      <c r="J28" s="139"/>
      <c r="K28" s="139"/>
      <c r="L28" s="139"/>
      <c r="M28" s="139"/>
      <c r="N28" s="139"/>
      <c r="O28" s="139"/>
      <c r="P28" s="139"/>
      <c r="Q28" s="139"/>
      <c r="R28" s="139"/>
    </row>
    <row r="29" spans="1:18" x14ac:dyDescent="0.35">
      <c r="A29" s="245" t="s">
        <v>32</v>
      </c>
      <c r="B29" s="245"/>
      <c r="C29" s="75">
        <f>SUM(C26:C28)</f>
        <v>0.1519959111111111</v>
      </c>
      <c r="D29" s="76">
        <f>SUM(D26:D28)</f>
        <v>429.23645297777779</v>
      </c>
      <c r="E29" s="151"/>
      <c r="F29" s="139"/>
      <c r="G29" s="139"/>
      <c r="H29" s="139"/>
      <c r="I29" s="139"/>
      <c r="J29" s="139"/>
      <c r="K29" s="139"/>
      <c r="L29" s="139"/>
      <c r="M29" s="139"/>
      <c r="N29" s="139"/>
      <c r="O29" s="139"/>
      <c r="P29" s="139"/>
      <c r="Q29" s="139"/>
      <c r="R29" s="139"/>
    </row>
    <row r="30" spans="1:18" x14ac:dyDescent="0.35">
      <c r="A30" s="250" t="s">
        <v>37</v>
      </c>
      <c r="B30" s="250"/>
      <c r="C30" s="250"/>
      <c r="D30" s="250"/>
      <c r="E30" s="151"/>
      <c r="F30" s="139"/>
      <c r="G30" s="139"/>
      <c r="H30" s="139"/>
      <c r="I30" s="139"/>
      <c r="J30" s="139"/>
      <c r="K30" s="139"/>
      <c r="L30" s="139"/>
      <c r="M30" s="139"/>
      <c r="N30" s="139"/>
      <c r="O30" s="139"/>
      <c r="P30" s="139"/>
      <c r="Q30" s="139"/>
      <c r="R30" s="139"/>
    </row>
    <row r="31" spans="1:18" x14ac:dyDescent="0.35">
      <c r="A31" s="59" t="s">
        <v>11</v>
      </c>
      <c r="B31" s="41" t="s">
        <v>37</v>
      </c>
      <c r="C31" s="72">
        <f>((0.1111*0.02)*(4/12))</f>
        <v>7.406666666666666E-4</v>
      </c>
      <c r="D31" s="77">
        <f>$D$13*C31</f>
        <v>2.0916426666666665</v>
      </c>
      <c r="E31" s="151"/>
      <c r="F31" s="139"/>
      <c r="G31" s="139"/>
      <c r="H31" s="139"/>
      <c r="I31" s="139"/>
      <c r="J31" s="139"/>
      <c r="K31" s="139"/>
      <c r="L31" s="139"/>
      <c r="M31" s="139"/>
      <c r="N31" s="139"/>
      <c r="O31" s="139"/>
      <c r="P31" s="139"/>
      <c r="Q31" s="139"/>
      <c r="R31" s="139"/>
    </row>
    <row r="32" spans="1:18" ht="15" customHeight="1" x14ac:dyDescent="0.35">
      <c r="A32" s="59" t="s">
        <v>13</v>
      </c>
      <c r="B32" s="41" t="s">
        <v>38</v>
      </c>
      <c r="C32" s="72">
        <f>C31*C24</f>
        <v>2.7256533333333332E-4</v>
      </c>
      <c r="D32" s="77">
        <f t="shared" ref="D32:D33" si="2">$D$13*C32</f>
        <v>0.76972450133333326</v>
      </c>
      <c r="E32" s="151"/>
      <c r="F32" s="139"/>
      <c r="G32" s="139"/>
      <c r="H32" s="139"/>
      <c r="I32" s="139"/>
      <c r="J32" s="139"/>
      <c r="K32" s="139"/>
      <c r="L32" s="139"/>
      <c r="M32" s="139"/>
      <c r="N32" s="139"/>
      <c r="O32" s="139"/>
      <c r="P32" s="139"/>
      <c r="Q32" s="139"/>
      <c r="R32" s="139"/>
    </row>
    <row r="33" spans="1:18" ht="30" customHeight="1" x14ac:dyDescent="0.35">
      <c r="A33" s="59" t="s">
        <v>15</v>
      </c>
      <c r="B33" s="41" t="s">
        <v>39</v>
      </c>
      <c r="C33" s="72">
        <f>(1+1/12)*(4/12)*0.02*C24</f>
        <v>2.6577777777777776E-3</v>
      </c>
      <c r="D33" s="77">
        <f t="shared" si="2"/>
        <v>7.5055644444444436</v>
      </c>
      <c r="E33" s="151"/>
      <c r="F33" s="139"/>
      <c r="G33" s="139"/>
      <c r="H33" s="139"/>
      <c r="I33" s="139"/>
      <c r="J33" s="139"/>
      <c r="K33" s="139"/>
      <c r="L33" s="139"/>
      <c r="M33" s="139"/>
      <c r="N33" s="139"/>
      <c r="O33" s="139"/>
      <c r="P33" s="139"/>
      <c r="Q33" s="139"/>
      <c r="R33" s="139"/>
    </row>
    <row r="34" spans="1:18" x14ac:dyDescent="0.35">
      <c r="A34" s="245" t="s">
        <v>32</v>
      </c>
      <c r="B34" s="245"/>
      <c r="C34" s="75">
        <f>SUM(C31:C33)</f>
        <v>3.6710097777777773E-3</v>
      </c>
      <c r="D34" s="76">
        <f>SUM(D31:D33)</f>
        <v>10.366931612444443</v>
      </c>
      <c r="E34" s="151"/>
      <c r="F34" s="139"/>
      <c r="G34" s="139"/>
      <c r="H34" s="139"/>
      <c r="I34" s="139"/>
      <c r="J34" s="139"/>
      <c r="K34" s="139"/>
      <c r="L34" s="139"/>
      <c r="M34" s="139"/>
      <c r="N34" s="139"/>
      <c r="O34" s="139"/>
      <c r="P34" s="139"/>
      <c r="Q34" s="139"/>
      <c r="R34" s="139"/>
    </row>
    <row r="35" spans="1:18" x14ac:dyDescent="0.35">
      <c r="A35" s="250" t="s">
        <v>40</v>
      </c>
      <c r="B35" s="250"/>
      <c r="C35" s="250"/>
      <c r="D35" s="250"/>
      <c r="E35" s="151"/>
      <c r="F35" s="139"/>
      <c r="G35" s="139"/>
      <c r="H35" s="139"/>
      <c r="I35" s="139"/>
      <c r="J35" s="139"/>
      <c r="K35" s="139"/>
      <c r="L35" s="139"/>
      <c r="M35" s="139"/>
      <c r="N35" s="139"/>
      <c r="O35" s="139"/>
      <c r="P35" s="139"/>
      <c r="Q35" s="139"/>
      <c r="R35" s="139"/>
    </row>
    <row r="36" spans="1:18" x14ac:dyDescent="0.35">
      <c r="A36" s="59" t="s">
        <v>11</v>
      </c>
      <c r="B36" s="41" t="s">
        <v>41</v>
      </c>
      <c r="C36" s="78">
        <f>(1/12)*0.25</f>
        <v>2.0833333333333332E-2</v>
      </c>
      <c r="D36" s="77">
        <f t="shared" ref="D36:D41" si="3">$D$13*C36</f>
        <v>58.833333333333329</v>
      </c>
      <c r="E36" s="151"/>
      <c r="F36" s="139"/>
      <c r="G36" s="139"/>
      <c r="H36" s="139"/>
      <c r="I36" s="139"/>
      <c r="J36" s="139"/>
      <c r="K36" s="139"/>
      <c r="L36" s="139"/>
      <c r="M36" s="139"/>
      <c r="N36" s="139"/>
      <c r="O36" s="139"/>
      <c r="P36" s="139"/>
      <c r="Q36" s="139"/>
      <c r="R36" s="139"/>
    </row>
    <row r="37" spans="1:18" x14ac:dyDescent="0.35">
      <c r="A37" s="59" t="s">
        <v>13</v>
      </c>
      <c r="B37" s="41" t="s">
        <v>42</v>
      </c>
      <c r="C37" s="72">
        <f>C36*C23</f>
        <v>1.6666666666666666E-3</v>
      </c>
      <c r="D37" s="77">
        <f t="shared" si="3"/>
        <v>4.7066666666666661</v>
      </c>
      <c r="E37" s="151"/>
      <c r="F37" s="139"/>
      <c r="G37" s="139"/>
      <c r="H37" s="139"/>
      <c r="I37" s="139"/>
      <c r="J37" s="139"/>
      <c r="K37" s="139"/>
      <c r="L37" s="139"/>
      <c r="M37" s="139"/>
      <c r="N37" s="139"/>
      <c r="O37" s="139"/>
      <c r="P37" s="139"/>
      <c r="Q37" s="139"/>
      <c r="R37" s="139"/>
    </row>
    <row r="38" spans="1:18" ht="29" x14ac:dyDescent="0.35">
      <c r="A38" s="59" t="s">
        <v>15</v>
      </c>
      <c r="B38" s="41" t="s">
        <v>43</v>
      </c>
      <c r="C38" s="72">
        <f>(1*0.4*0.08*0.25)+(1*0.1*0.08*0.25)</f>
        <v>0.01</v>
      </c>
      <c r="D38" s="77">
        <f t="shared" si="3"/>
        <v>28.240000000000002</v>
      </c>
      <c r="E38" s="151"/>
      <c r="F38" s="139"/>
      <c r="G38" s="139"/>
      <c r="H38" s="139"/>
      <c r="I38" s="139"/>
      <c r="J38" s="139"/>
      <c r="K38" s="139"/>
      <c r="L38" s="139"/>
      <c r="M38" s="139"/>
      <c r="N38" s="139"/>
      <c r="O38" s="139"/>
      <c r="P38" s="139"/>
      <c r="Q38" s="139"/>
      <c r="R38" s="139"/>
    </row>
    <row r="39" spans="1:18" x14ac:dyDescent="0.35">
      <c r="A39" s="59" t="s">
        <v>23</v>
      </c>
      <c r="B39" s="41" t="s">
        <v>44</v>
      </c>
      <c r="C39" s="72">
        <f>((7/30)/12)*0.7</f>
        <v>1.361111111111111E-2</v>
      </c>
      <c r="D39" s="77">
        <f t="shared" si="3"/>
        <v>38.437777777777775</v>
      </c>
      <c r="E39" s="151"/>
      <c r="F39" s="139"/>
      <c r="G39" s="139"/>
      <c r="H39" s="139"/>
      <c r="I39" s="139"/>
      <c r="J39" s="139"/>
      <c r="K39" s="139"/>
      <c r="L39" s="139"/>
      <c r="M39" s="139"/>
      <c r="N39" s="139"/>
      <c r="O39" s="139"/>
      <c r="P39" s="139"/>
      <c r="Q39" s="139"/>
      <c r="R39" s="139"/>
    </row>
    <row r="40" spans="1:18" x14ac:dyDescent="0.35">
      <c r="A40" s="59" t="s">
        <v>25</v>
      </c>
      <c r="B40" s="41" t="s">
        <v>45</v>
      </c>
      <c r="C40" s="78">
        <f>C39*C24</f>
        <v>5.0088888888888891E-3</v>
      </c>
      <c r="D40" s="77">
        <f t="shared" si="3"/>
        <v>14.145102222222222</v>
      </c>
      <c r="E40" s="151"/>
      <c r="F40" s="139"/>
      <c r="G40" s="139"/>
      <c r="H40" s="139"/>
      <c r="I40" s="139"/>
      <c r="J40" s="139"/>
      <c r="K40" s="139"/>
      <c r="L40" s="139"/>
      <c r="M40" s="139"/>
      <c r="N40" s="139"/>
      <c r="O40" s="139"/>
      <c r="P40" s="139"/>
      <c r="Q40" s="139"/>
      <c r="R40" s="139"/>
    </row>
    <row r="41" spans="1:18" x14ac:dyDescent="0.35">
      <c r="A41" s="59" t="s">
        <v>27</v>
      </c>
      <c r="B41" s="51" t="s">
        <v>46</v>
      </c>
      <c r="C41" s="78">
        <f>(1*0.4*0.08*0.7)+(1*0.1*0.08*0.7)</f>
        <v>2.8000000000000001E-2</v>
      </c>
      <c r="D41" s="77">
        <f t="shared" si="3"/>
        <v>79.072000000000003</v>
      </c>
      <c r="E41" s="151"/>
      <c r="F41" s="139"/>
      <c r="G41" s="139"/>
      <c r="H41" s="139"/>
      <c r="I41" s="139"/>
      <c r="J41" s="139"/>
      <c r="K41" s="139"/>
      <c r="L41" s="139"/>
      <c r="M41" s="139"/>
      <c r="N41" s="139"/>
      <c r="O41" s="139"/>
      <c r="P41" s="139"/>
      <c r="Q41" s="139"/>
      <c r="R41" s="139"/>
    </row>
    <row r="42" spans="1:18" x14ac:dyDescent="0.35">
      <c r="A42" s="245" t="s">
        <v>32</v>
      </c>
      <c r="B42" s="245"/>
      <c r="C42" s="75">
        <f>SUM(C36:C41)</f>
        <v>7.9119999999999996E-2</v>
      </c>
      <c r="D42" s="76">
        <f>SUM(D36:D41)</f>
        <v>223.43487999999999</v>
      </c>
      <c r="E42" s="151"/>
      <c r="F42" s="139"/>
      <c r="G42" s="139"/>
      <c r="H42" s="139"/>
      <c r="I42" s="139"/>
      <c r="J42" s="139"/>
      <c r="K42" s="139"/>
      <c r="L42" s="139"/>
      <c r="M42" s="139"/>
      <c r="N42" s="139"/>
      <c r="O42" s="139"/>
      <c r="P42" s="139"/>
      <c r="Q42" s="139"/>
      <c r="R42" s="139"/>
    </row>
    <row r="43" spans="1:18" x14ac:dyDescent="0.35">
      <c r="A43" s="250" t="s">
        <v>47</v>
      </c>
      <c r="B43" s="250"/>
      <c r="C43" s="250"/>
      <c r="D43" s="250"/>
      <c r="E43" s="151"/>
      <c r="F43" s="139"/>
      <c r="G43" s="139"/>
      <c r="H43" s="139"/>
      <c r="I43" s="139"/>
      <c r="J43" s="139"/>
      <c r="K43" s="139"/>
      <c r="L43" s="139"/>
      <c r="M43" s="139"/>
      <c r="N43" s="139"/>
      <c r="O43" s="139"/>
      <c r="P43" s="139"/>
      <c r="Q43" s="139"/>
      <c r="R43" s="139"/>
    </row>
    <row r="44" spans="1:18" x14ac:dyDescent="0.35">
      <c r="A44" s="59" t="s">
        <v>11</v>
      </c>
      <c r="B44" s="41" t="s">
        <v>48</v>
      </c>
      <c r="C44" s="78">
        <f>(1/12)</f>
        <v>8.3333333333333329E-2</v>
      </c>
      <c r="D44" s="77">
        <f>$D$13*C44</f>
        <v>235.33333333333331</v>
      </c>
      <c r="E44" s="151"/>
      <c r="F44" s="139"/>
      <c r="G44" s="139"/>
      <c r="H44" s="139"/>
      <c r="I44" s="139"/>
      <c r="J44" s="139"/>
      <c r="K44" s="139"/>
      <c r="L44" s="139"/>
      <c r="M44" s="139"/>
      <c r="N44" s="139"/>
      <c r="O44" s="139"/>
      <c r="P44" s="139"/>
      <c r="Q44" s="139"/>
      <c r="R44" s="139"/>
    </row>
    <row r="45" spans="1:18" x14ac:dyDescent="0.35">
      <c r="A45" s="59" t="s">
        <v>13</v>
      </c>
      <c r="B45" s="41" t="s">
        <v>49</v>
      </c>
      <c r="C45" s="78">
        <f>((5/12)/30)</f>
        <v>1.388888888888889E-2</v>
      </c>
      <c r="D45" s="77">
        <f>$D$13*C45</f>
        <v>39.222222222222221</v>
      </c>
      <c r="E45" s="151"/>
      <c r="F45" s="139"/>
      <c r="G45" s="139"/>
      <c r="H45" s="139"/>
      <c r="I45" s="139"/>
      <c r="J45" s="139"/>
      <c r="K45" s="139"/>
      <c r="L45" s="139"/>
      <c r="M45" s="139"/>
      <c r="N45" s="139"/>
      <c r="O45" s="139"/>
      <c r="P45" s="139"/>
      <c r="Q45" s="139"/>
      <c r="R45" s="139"/>
    </row>
    <row r="46" spans="1:18" x14ac:dyDescent="0.35">
      <c r="A46" s="59" t="s">
        <v>15</v>
      </c>
      <c r="B46" s="41" t="s">
        <v>50</v>
      </c>
      <c r="C46" s="78">
        <f>((5/30)/12)*0.015</f>
        <v>2.0833333333333332E-4</v>
      </c>
      <c r="D46" s="77">
        <f t="shared" ref="D46:D48" si="4">$D$13*C46</f>
        <v>0.58833333333333326</v>
      </c>
      <c r="E46" s="151"/>
      <c r="F46" s="139"/>
      <c r="G46" s="139"/>
      <c r="H46" s="139"/>
      <c r="I46" s="139"/>
      <c r="J46" s="139"/>
      <c r="K46" s="139"/>
      <c r="L46" s="139"/>
      <c r="M46" s="139"/>
      <c r="N46" s="139"/>
      <c r="O46" s="139"/>
      <c r="P46" s="139"/>
      <c r="Q46" s="139"/>
      <c r="R46" s="139"/>
    </row>
    <row r="47" spans="1:18" x14ac:dyDescent="0.35">
      <c r="A47" s="59" t="s">
        <v>23</v>
      </c>
      <c r="B47" s="41" t="s">
        <v>51</v>
      </c>
      <c r="C47" s="78">
        <f>((1/30)/12)</f>
        <v>2.7777777777777779E-3</v>
      </c>
      <c r="D47" s="77">
        <f t="shared" si="4"/>
        <v>7.844444444444445</v>
      </c>
      <c r="E47" s="151"/>
      <c r="F47" s="139"/>
      <c r="G47" s="139"/>
      <c r="H47" s="139"/>
      <c r="I47" s="139"/>
      <c r="J47" s="139"/>
      <c r="K47" s="139"/>
      <c r="L47" s="139"/>
      <c r="M47" s="139"/>
      <c r="N47" s="139"/>
      <c r="O47" s="139"/>
      <c r="P47" s="139"/>
      <c r="Q47" s="139"/>
      <c r="R47" s="139"/>
    </row>
    <row r="48" spans="1:18" x14ac:dyDescent="0.35">
      <c r="A48" s="59" t="s">
        <v>25</v>
      </c>
      <c r="B48" s="41" t="s">
        <v>52</v>
      </c>
      <c r="C48" s="78">
        <f>((15/30)/12)*0.08</f>
        <v>3.3333333333333331E-3</v>
      </c>
      <c r="D48" s="77">
        <f t="shared" si="4"/>
        <v>9.4133333333333322</v>
      </c>
      <c r="E48" s="151"/>
      <c r="F48" s="139"/>
      <c r="G48" s="139"/>
      <c r="H48" s="139"/>
      <c r="I48" s="139"/>
      <c r="J48" s="139"/>
      <c r="K48" s="139"/>
      <c r="L48" s="139"/>
      <c r="M48" s="139"/>
      <c r="N48" s="139"/>
      <c r="O48" s="139"/>
      <c r="P48" s="139"/>
      <c r="Q48" s="139"/>
      <c r="R48" s="139"/>
    </row>
    <row r="49" spans="1:18" x14ac:dyDescent="0.35">
      <c r="A49" s="59" t="s">
        <v>27</v>
      </c>
      <c r="B49" s="41" t="s">
        <v>53</v>
      </c>
      <c r="C49" s="78">
        <f>10.35%*C24</f>
        <v>3.8088000000000004E-2</v>
      </c>
      <c r="D49" s="77">
        <f>$D$13*C49</f>
        <v>107.56051200000002</v>
      </c>
      <c r="E49" s="151"/>
      <c r="F49" s="139"/>
      <c r="G49" s="139"/>
      <c r="H49" s="139"/>
      <c r="I49" s="139"/>
      <c r="J49" s="139"/>
      <c r="K49" s="139"/>
      <c r="L49" s="139"/>
      <c r="M49" s="139"/>
      <c r="N49" s="139"/>
      <c r="O49" s="139"/>
      <c r="P49" s="139"/>
      <c r="Q49" s="139"/>
      <c r="R49" s="139"/>
    </row>
    <row r="50" spans="1:18" x14ac:dyDescent="0.35">
      <c r="A50" s="245" t="s">
        <v>32</v>
      </c>
      <c r="B50" s="245"/>
      <c r="C50" s="75">
        <f>SUM(C44:C49)</f>
        <v>0.14162966666666668</v>
      </c>
      <c r="D50" s="76">
        <f>SUM(D44:D49)</f>
        <v>399.96217866666666</v>
      </c>
      <c r="E50" s="151"/>
      <c r="F50" s="139"/>
      <c r="G50" s="139"/>
      <c r="H50" s="139"/>
      <c r="I50" s="139"/>
      <c r="J50" s="139"/>
      <c r="K50" s="139"/>
      <c r="L50" s="139"/>
      <c r="M50" s="139"/>
      <c r="N50" s="139"/>
      <c r="O50" s="139"/>
      <c r="P50" s="139"/>
      <c r="Q50" s="139"/>
      <c r="R50" s="139"/>
    </row>
    <row r="51" spans="1:18" x14ac:dyDescent="0.35">
      <c r="A51" s="247" t="s">
        <v>54</v>
      </c>
      <c r="B51" s="248"/>
      <c r="C51" s="249"/>
      <c r="D51" s="80">
        <f>D24+D29+D34+D42+D50</f>
        <v>2102.2324432568894</v>
      </c>
      <c r="E51" s="151"/>
      <c r="F51" s="139"/>
      <c r="G51" s="139"/>
      <c r="H51" s="139"/>
      <c r="I51" s="139"/>
      <c r="J51" s="139"/>
      <c r="K51" s="139"/>
      <c r="L51" s="139"/>
      <c r="M51" s="139"/>
      <c r="N51" s="139"/>
      <c r="O51" s="139"/>
      <c r="P51" s="139"/>
      <c r="Q51" s="139"/>
      <c r="R51" s="139"/>
    </row>
    <row r="52" spans="1:18" x14ac:dyDescent="0.35">
      <c r="A52" s="247" t="s">
        <v>55</v>
      </c>
      <c r="B52" s="248"/>
      <c r="C52" s="249"/>
      <c r="D52" s="80">
        <f>D13+D51</f>
        <v>4926.2324432568894</v>
      </c>
      <c r="E52" s="151"/>
      <c r="F52" s="139"/>
      <c r="G52" s="139"/>
      <c r="H52" s="139"/>
      <c r="I52" s="139"/>
      <c r="J52" s="139"/>
      <c r="K52" s="139"/>
      <c r="L52" s="139"/>
      <c r="M52" s="139"/>
      <c r="N52" s="139"/>
      <c r="O52" s="139"/>
      <c r="P52" s="139"/>
      <c r="Q52" s="139"/>
      <c r="R52" s="139"/>
    </row>
    <row r="53" spans="1:18" x14ac:dyDescent="0.35">
      <c r="A53" s="246" t="s">
        <v>56</v>
      </c>
      <c r="B53" s="246"/>
      <c r="C53" s="246"/>
      <c r="D53" s="246"/>
      <c r="E53" s="151"/>
      <c r="F53" s="139"/>
      <c r="G53" s="139"/>
      <c r="H53" s="139"/>
      <c r="I53" s="139"/>
      <c r="J53" s="139"/>
      <c r="K53" s="139"/>
      <c r="L53" s="139"/>
      <c r="M53" s="139"/>
      <c r="N53" s="139"/>
      <c r="O53" s="139"/>
      <c r="P53" s="139"/>
      <c r="Q53" s="139"/>
      <c r="R53" s="139"/>
    </row>
    <row r="54" spans="1:18" x14ac:dyDescent="0.35">
      <c r="A54" s="59" t="s">
        <v>11</v>
      </c>
      <c r="B54" s="41" t="s">
        <v>57</v>
      </c>
      <c r="C54" s="68"/>
      <c r="D54" s="206">
        <f>4.5*2*22</f>
        <v>198</v>
      </c>
      <c r="E54" s="222" t="s">
        <v>357</v>
      </c>
      <c r="F54" s="136"/>
      <c r="G54" s="136"/>
      <c r="H54" s="136"/>
      <c r="I54" s="136"/>
      <c r="J54" s="136"/>
      <c r="K54" s="136"/>
      <c r="L54" s="136"/>
      <c r="M54" s="136"/>
      <c r="N54" s="136"/>
      <c r="O54" s="136"/>
      <c r="P54" s="136"/>
      <c r="Q54" s="136"/>
      <c r="R54" s="136"/>
    </row>
    <row r="55" spans="1:18" x14ac:dyDescent="0.35">
      <c r="A55" s="59" t="s">
        <v>58</v>
      </c>
      <c r="B55" s="41" t="s">
        <v>59</v>
      </c>
      <c r="C55" s="68"/>
      <c r="D55" s="206">
        <f>-(D54)</f>
        <v>-198</v>
      </c>
      <c r="E55" s="61" t="s">
        <v>377</v>
      </c>
      <c r="F55" s="136"/>
      <c r="G55" s="136"/>
      <c r="H55" s="136"/>
      <c r="I55" s="136"/>
      <c r="J55" s="136"/>
      <c r="K55" s="136"/>
      <c r="L55" s="136"/>
      <c r="M55" s="136"/>
      <c r="N55" s="136"/>
      <c r="O55" s="136"/>
      <c r="P55" s="136"/>
      <c r="Q55" s="136"/>
      <c r="R55" s="136"/>
    </row>
    <row r="56" spans="1:18" ht="29" x14ac:dyDescent="0.35">
      <c r="A56" s="59" t="s">
        <v>13</v>
      </c>
      <c r="B56" s="41" t="s">
        <v>60</v>
      </c>
      <c r="C56" s="68"/>
      <c r="D56" s="206">
        <f>15*22</f>
        <v>330</v>
      </c>
      <c r="E56" s="214" t="s">
        <v>356</v>
      </c>
      <c r="F56" s="136"/>
      <c r="G56" s="136"/>
      <c r="H56" s="136"/>
      <c r="I56" s="136"/>
      <c r="J56" s="136"/>
      <c r="K56" s="136"/>
      <c r="L56" s="136"/>
      <c r="M56" s="136"/>
      <c r="N56" s="136"/>
      <c r="O56" s="136"/>
      <c r="P56" s="136"/>
      <c r="Q56" s="136"/>
      <c r="R56" s="136"/>
    </row>
    <row r="57" spans="1:18" x14ac:dyDescent="0.35">
      <c r="A57" s="59" t="s">
        <v>15</v>
      </c>
      <c r="B57" s="41" t="s">
        <v>61</v>
      </c>
      <c r="C57" s="68"/>
      <c r="D57" s="206">
        <v>0</v>
      </c>
      <c r="E57" s="214"/>
      <c r="F57" s="136"/>
      <c r="G57" s="136"/>
      <c r="H57" s="136"/>
      <c r="I57" s="136"/>
      <c r="J57" s="136"/>
      <c r="K57" s="136"/>
      <c r="L57" s="136"/>
      <c r="M57" s="136"/>
      <c r="N57" s="136"/>
      <c r="O57" s="136"/>
      <c r="P57" s="136"/>
      <c r="Q57" s="136"/>
      <c r="R57" s="136"/>
    </row>
    <row r="58" spans="1:18" x14ac:dyDescent="0.35">
      <c r="A58" s="245" t="s">
        <v>32</v>
      </c>
      <c r="B58" s="245"/>
      <c r="C58" s="245"/>
      <c r="D58" s="71">
        <f>SUM(D54:D57)</f>
        <v>330</v>
      </c>
      <c r="E58" s="146"/>
      <c r="F58" s="136"/>
      <c r="G58" s="136"/>
      <c r="H58" s="136"/>
      <c r="I58" s="136"/>
      <c r="J58" s="136"/>
      <c r="K58" s="136"/>
      <c r="L58" s="136"/>
      <c r="M58" s="136"/>
      <c r="N58" s="136"/>
      <c r="O58" s="136"/>
      <c r="P58" s="136"/>
      <c r="Q58" s="136"/>
      <c r="R58" s="136"/>
    </row>
    <row r="59" spans="1:18" x14ac:dyDescent="0.35">
      <c r="A59" s="246" t="s">
        <v>62</v>
      </c>
      <c r="B59" s="246"/>
      <c r="C59" s="246"/>
      <c r="D59" s="246"/>
      <c r="E59" s="146"/>
      <c r="F59" s="136"/>
      <c r="G59" s="136"/>
      <c r="H59" s="136"/>
      <c r="I59" s="136"/>
      <c r="J59" s="136"/>
      <c r="K59" s="136"/>
      <c r="L59" s="136"/>
      <c r="M59" s="136"/>
      <c r="N59" s="136"/>
      <c r="O59" s="136"/>
      <c r="P59" s="136"/>
      <c r="Q59" s="136"/>
      <c r="R59" s="136"/>
    </row>
    <row r="60" spans="1:18" ht="29" x14ac:dyDescent="0.35">
      <c r="A60" s="59" t="s">
        <v>11</v>
      </c>
      <c r="B60" s="41" t="s">
        <v>63</v>
      </c>
      <c r="C60" s="68"/>
      <c r="D60" s="210">
        <v>205.08</v>
      </c>
      <c r="E60" s="214" t="s">
        <v>378</v>
      </c>
      <c r="F60" s="136"/>
      <c r="G60" s="136"/>
      <c r="H60" s="136"/>
      <c r="I60" s="136"/>
      <c r="J60" s="136"/>
      <c r="K60" s="136"/>
      <c r="L60" s="136"/>
      <c r="M60" s="136"/>
      <c r="N60" s="136"/>
      <c r="O60" s="136"/>
      <c r="P60" s="136"/>
      <c r="Q60" s="136"/>
      <c r="R60" s="136"/>
    </row>
    <row r="61" spans="1:18" x14ac:dyDescent="0.35">
      <c r="A61" s="59" t="s">
        <v>15</v>
      </c>
      <c r="B61" s="41" t="s">
        <v>16</v>
      </c>
      <c r="C61" s="68"/>
      <c r="D61" s="210">
        <v>0</v>
      </c>
      <c r="E61" s="146"/>
      <c r="F61" s="136"/>
      <c r="G61" s="136"/>
      <c r="H61" s="136"/>
      <c r="I61" s="136"/>
      <c r="J61" s="136"/>
      <c r="K61" s="136"/>
      <c r="L61" s="136"/>
      <c r="M61" s="136"/>
      <c r="N61" s="136"/>
      <c r="O61" s="136"/>
      <c r="P61" s="136"/>
      <c r="Q61" s="136"/>
      <c r="R61" s="136"/>
    </row>
    <row r="62" spans="1:18" x14ac:dyDescent="0.35">
      <c r="A62" s="245" t="s">
        <v>32</v>
      </c>
      <c r="B62" s="245"/>
      <c r="C62" s="245"/>
      <c r="D62" s="71">
        <f>SUM(D60:D61)</f>
        <v>205.08</v>
      </c>
      <c r="E62" s="146"/>
      <c r="F62" s="136"/>
      <c r="G62" s="136"/>
      <c r="H62" s="136"/>
      <c r="I62" s="136"/>
      <c r="J62" s="136"/>
      <c r="K62" s="136"/>
      <c r="L62" s="136"/>
      <c r="M62" s="136"/>
      <c r="N62" s="136"/>
      <c r="O62" s="136"/>
      <c r="P62" s="136"/>
      <c r="Q62" s="136"/>
      <c r="R62" s="136"/>
    </row>
    <row r="63" spans="1:18" x14ac:dyDescent="0.35">
      <c r="A63" s="246" t="s">
        <v>64</v>
      </c>
      <c r="B63" s="246"/>
      <c r="C63" s="246"/>
      <c r="D63" s="246"/>
      <c r="E63" s="146"/>
      <c r="F63" s="136"/>
      <c r="G63" s="136"/>
      <c r="H63" s="136"/>
      <c r="I63" s="136"/>
      <c r="J63" s="136"/>
      <c r="K63" s="136"/>
      <c r="L63" s="136"/>
      <c r="M63" s="136"/>
      <c r="N63" s="136"/>
      <c r="O63" s="136"/>
      <c r="P63" s="136"/>
      <c r="Q63" s="136"/>
      <c r="R63" s="136"/>
    </row>
    <row r="64" spans="1:18" x14ac:dyDescent="0.35">
      <c r="A64" s="59" t="s">
        <v>11</v>
      </c>
      <c r="B64" s="82" t="s">
        <v>65</v>
      </c>
      <c r="C64" s="78">
        <v>0.02</v>
      </c>
      <c r="D64" s="81">
        <f>(D52+D58+D62)*C64</f>
        <v>109.22624886513779</v>
      </c>
      <c r="E64" s="146"/>
      <c r="F64" s="136"/>
      <c r="G64" s="136"/>
      <c r="H64" s="136"/>
      <c r="I64" s="136"/>
      <c r="J64" s="136"/>
      <c r="K64" s="136"/>
      <c r="L64" s="136"/>
      <c r="M64" s="136"/>
      <c r="N64" s="136"/>
      <c r="O64" s="136"/>
      <c r="P64" s="136"/>
      <c r="Q64" s="136"/>
      <c r="R64" s="136"/>
    </row>
    <row r="65" spans="1:18" x14ac:dyDescent="0.35">
      <c r="A65" s="59" t="s">
        <v>13</v>
      </c>
      <c r="B65" s="82" t="s">
        <v>66</v>
      </c>
      <c r="C65" s="78">
        <v>0.05</v>
      </c>
      <c r="D65" s="81">
        <f>(D52+D58+D62+D64)*C65</f>
        <v>278.52693460610135</v>
      </c>
      <c r="E65" s="146"/>
      <c r="F65" s="136"/>
      <c r="G65" s="136"/>
      <c r="H65" s="136"/>
      <c r="I65" s="136"/>
      <c r="J65" s="136"/>
      <c r="K65" s="136"/>
      <c r="L65" s="136"/>
      <c r="M65" s="136"/>
      <c r="N65" s="136"/>
      <c r="O65" s="136"/>
      <c r="P65" s="136"/>
      <c r="Q65" s="136"/>
      <c r="R65" s="136"/>
    </row>
    <row r="66" spans="1:18" x14ac:dyDescent="0.35">
      <c r="A66" s="245" t="s">
        <v>32</v>
      </c>
      <c r="B66" s="245"/>
      <c r="C66" s="245"/>
      <c r="D66" s="71">
        <f>SUM(D64:D65)</f>
        <v>387.75318347123914</v>
      </c>
      <c r="E66" s="151"/>
      <c r="F66" s="139"/>
      <c r="G66" s="139"/>
      <c r="H66" s="139"/>
      <c r="I66" s="139"/>
      <c r="J66" s="139"/>
      <c r="K66" s="139"/>
      <c r="L66" s="139"/>
      <c r="M66" s="139"/>
      <c r="N66" s="139"/>
      <c r="O66" s="139"/>
      <c r="P66" s="139"/>
      <c r="Q66" s="139"/>
      <c r="R66" s="139"/>
    </row>
    <row r="67" spans="1:18" x14ac:dyDescent="0.35">
      <c r="A67" s="246" t="s">
        <v>67</v>
      </c>
      <c r="B67" s="246"/>
      <c r="C67" s="246"/>
      <c r="D67" s="246"/>
      <c r="E67" s="151"/>
      <c r="F67" s="139"/>
      <c r="G67" s="139"/>
      <c r="H67" s="139"/>
      <c r="I67" s="139"/>
      <c r="J67" s="139"/>
      <c r="K67" s="139"/>
      <c r="L67" s="139"/>
      <c r="M67" s="139"/>
      <c r="N67" s="139"/>
      <c r="O67" s="139"/>
      <c r="P67" s="139"/>
      <c r="Q67" s="139"/>
      <c r="R67" s="139"/>
    </row>
    <row r="68" spans="1:18" x14ac:dyDescent="0.35">
      <c r="A68" s="59" t="s">
        <v>11</v>
      </c>
      <c r="B68" s="82" t="s">
        <v>68</v>
      </c>
      <c r="C68" s="78">
        <v>6.4999999999999997E-3</v>
      </c>
      <c r="D68" s="70">
        <f>$D$72*C68</f>
        <v>41.618967239992152</v>
      </c>
      <c r="E68" s="151"/>
      <c r="F68" s="139"/>
      <c r="G68" s="139"/>
      <c r="H68" s="139"/>
      <c r="I68" s="139"/>
      <c r="J68" s="139"/>
      <c r="K68" s="139"/>
      <c r="L68" s="139"/>
      <c r="M68" s="139"/>
      <c r="N68" s="139"/>
      <c r="O68" s="139"/>
      <c r="P68" s="139"/>
      <c r="Q68" s="139"/>
      <c r="R68" s="139"/>
    </row>
    <row r="69" spans="1:18" x14ac:dyDescent="0.35">
      <c r="A69" s="59" t="s">
        <v>13</v>
      </c>
      <c r="B69" s="82" t="s">
        <v>69</v>
      </c>
      <c r="C69" s="78">
        <v>0.03</v>
      </c>
      <c r="D69" s="70">
        <f>$D$72*C69</f>
        <v>192.08754110765611</v>
      </c>
      <c r="E69" s="151"/>
      <c r="F69" s="139"/>
      <c r="G69" s="139"/>
      <c r="H69" s="139"/>
      <c r="I69" s="139"/>
      <c r="J69" s="139"/>
      <c r="K69" s="139"/>
      <c r="L69" s="139"/>
      <c r="M69" s="139"/>
      <c r="N69" s="139"/>
      <c r="O69" s="139"/>
      <c r="P69" s="139"/>
      <c r="Q69" s="139"/>
      <c r="R69" s="139"/>
    </row>
    <row r="70" spans="1:18" x14ac:dyDescent="0.35">
      <c r="A70" s="59" t="s">
        <v>15</v>
      </c>
      <c r="B70" s="82" t="s">
        <v>70</v>
      </c>
      <c r="C70" s="78">
        <v>0.05</v>
      </c>
      <c r="D70" s="70">
        <f>$D$72*C70</f>
        <v>320.14590184609352</v>
      </c>
      <c r="E70" s="151"/>
      <c r="F70" s="139"/>
      <c r="G70" s="139"/>
      <c r="H70" s="139"/>
      <c r="I70" s="139"/>
      <c r="J70" s="139"/>
      <c r="K70" s="139"/>
      <c r="L70" s="139"/>
      <c r="M70" s="139"/>
      <c r="N70" s="139"/>
      <c r="O70" s="139"/>
      <c r="P70" s="139"/>
      <c r="Q70" s="139"/>
      <c r="R70" s="139"/>
    </row>
    <row r="71" spans="1:18" x14ac:dyDescent="0.35">
      <c r="A71" s="245" t="s">
        <v>32</v>
      </c>
      <c r="B71" s="245"/>
      <c r="C71" s="75">
        <f>SUM(C68:C70)</f>
        <v>8.6499999999999994E-2</v>
      </c>
      <c r="D71" s="71">
        <f>SUM(D68:D70)</f>
        <v>553.85241019374178</v>
      </c>
      <c r="E71" s="151"/>
      <c r="F71" s="139"/>
      <c r="G71" s="139"/>
      <c r="H71" s="139"/>
      <c r="I71" s="139"/>
      <c r="J71" s="139"/>
      <c r="K71" s="139"/>
      <c r="L71" s="139"/>
      <c r="M71" s="139"/>
      <c r="N71" s="139"/>
      <c r="O71" s="139"/>
      <c r="P71" s="139"/>
      <c r="Q71" s="139"/>
      <c r="R71" s="139"/>
    </row>
    <row r="72" spans="1:18" x14ac:dyDescent="0.35">
      <c r="A72" s="246" t="s">
        <v>71</v>
      </c>
      <c r="B72" s="246"/>
      <c r="C72" s="246"/>
      <c r="D72" s="83">
        <f>(D52+D58+D62+D66)/(100%-C71)</f>
        <v>6402.9180369218702</v>
      </c>
      <c r="E72" s="151"/>
      <c r="F72" s="139"/>
      <c r="G72" s="139"/>
      <c r="H72" s="139"/>
      <c r="I72" s="139"/>
      <c r="J72" s="139"/>
      <c r="K72" s="139"/>
      <c r="L72" s="139"/>
      <c r="M72" s="139"/>
      <c r="N72" s="139"/>
      <c r="O72" s="139"/>
      <c r="P72" s="139"/>
      <c r="Q72" s="139"/>
      <c r="R72" s="139"/>
    </row>
  </sheetData>
  <mergeCells count="32">
    <mergeCell ref="A43:D43"/>
    <mergeCell ref="A50:B50"/>
    <mergeCell ref="A71:B71"/>
    <mergeCell ref="A72:C72"/>
    <mergeCell ref="A58:C58"/>
    <mergeCell ref="A59:D59"/>
    <mergeCell ref="A62:C62"/>
    <mergeCell ref="A63:D63"/>
    <mergeCell ref="A66:C66"/>
    <mergeCell ref="A67:D67"/>
    <mergeCell ref="A53:D53"/>
    <mergeCell ref="A51:C51"/>
    <mergeCell ref="A52:C52"/>
    <mergeCell ref="A29:B29"/>
    <mergeCell ref="A30:D30"/>
    <mergeCell ref="A34:B34"/>
    <mergeCell ref="A35:D35"/>
    <mergeCell ref="A42:B42"/>
    <mergeCell ref="A24:B24"/>
    <mergeCell ref="A25:D25"/>
    <mergeCell ref="A15:D15"/>
    <mergeCell ref="A1:D1"/>
    <mergeCell ref="B2:C2"/>
    <mergeCell ref="B3:C3"/>
    <mergeCell ref="B4:C4"/>
    <mergeCell ref="B5:C5"/>
    <mergeCell ref="B6:C6"/>
    <mergeCell ref="B7:C7"/>
    <mergeCell ref="A8:D8"/>
    <mergeCell ref="B9:C9"/>
    <mergeCell ref="A13:C13"/>
    <mergeCell ref="A14:D14"/>
  </mergeCells>
  <pageMargins left="0.511811024" right="0.511811024" top="0.78740157499999996" bottom="0.78740157499999996" header="0.31496062000000002" footer="0.31496062000000002"/>
  <pageSetup paperSize="9"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2A4D1-F594-4040-8606-9C1A461FB075}">
  <dimension ref="A1:H16"/>
  <sheetViews>
    <sheetView workbookViewId="0">
      <selection sqref="A1:G1"/>
    </sheetView>
  </sheetViews>
  <sheetFormatPr defaultColWidth="9.1796875" defaultRowHeight="13" x14ac:dyDescent="0.3"/>
  <cols>
    <col min="1" max="1" width="9.1796875" style="32"/>
    <col min="2" max="2" width="62.54296875" style="32" customWidth="1"/>
    <col min="3" max="3" width="9.1796875" style="32"/>
    <col min="4" max="4" width="11.54296875" style="32" bestFit="1" customWidth="1"/>
    <col min="5" max="5" width="9.1796875" style="32"/>
    <col min="6" max="6" width="12" style="32" bestFit="1" customWidth="1"/>
    <col min="7" max="7" width="13.1796875" style="32" bestFit="1" customWidth="1"/>
    <col min="8" max="8" width="75.81640625" style="32" customWidth="1"/>
    <col min="9" max="16384" width="9.1796875" style="32"/>
  </cols>
  <sheetData>
    <row r="1" spans="1:8" ht="15" thickBot="1" x14ac:dyDescent="0.35">
      <c r="A1" s="262" t="s">
        <v>77</v>
      </c>
      <c r="B1" s="263"/>
      <c r="C1" s="263"/>
      <c r="D1" s="263"/>
      <c r="E1" s="263"/>
      <c r="F1" s="263"/>
      <c r="G1" s="264"/>
    </row>
    <row r="2" spans="1:8" ht="26.5" thickBot="1" x14ac:dyDescent="0.35">
      <c r="A2" s="99" t="s">
        <v>78</v>
      </c>
      <c r="B2" s="100" t="s">
        <v>79</v>
      </c>
      <c r="C2" s="100" t="s">
        <v>80</v>
      </c>
      <c r="D2" s="100" t="s">
        <v>81</v>
      </c>
      <c r="E2" s="100" t="s">
        <v>82</v>
      </c>
      <c r="F2" s="100" t="s">
        <v>83</v>
      </c>
      <c r="G2" s="156" t="s">
        <v>84</v>
      </c>
    </row>
    <row r="3" spans="1:8" x14ac:dyDescent="0.3">
      <c r="A3" s="92" t="s">
        <v>85</v>
      </c>
      <c r="B3" s="93" t="s">
        <v>86</v>
      </c>
      <c r="C3" s="94" t="s">
        <v>87</v>
      </c>
      <c r="D3" s="94" t="s">
        <v>87</v>
      </c>
      <c r="E3" s="94" t="s">
        <v>87</v>
      </c>
      <c r="F3" s="94" t="s">
        <v>87</v>
      </c>
      <c r="G3" s="152" t="s">
        <v>87</v>
      </c>
      <c r="H3" s="226" t="s">
        <v>372</v>
      </c>
    </row>
    <row r="4" spans="1:8" ht="25" x14ac:dyDescent="0.3">
      <c r="A4" s="91" t="s">
        <v>88</v>
      </c>
      <c r="B4" s="89" t="s">
        <v>291</v>
      </c>
      <c r="C4" s="88" t="s">
        <v>89</v>
      </c>
      <c r="D4" s="187">
        <v>23036</v>
      </c>
      <c r="E4" s="88">
        <v>2</v>
      </c>
      <c r="F4" s="178">
        <v>1.61</v>
      </c>
      <c r="G4" s="157">
        <f>F4*D4</f>
        <v>37087.96</v>
      </c>
      <c r="H4" s="225" t="s">
        <v>376</v>
      </c>
    </row>
    <row r="5" spans="1:8" ht="25" x14ac:dyDescent="0.3">
      <c r="A5" s="91" t="s">
        <v>90</v>
      </c>
      <c r="B5" s="89" t="s">
        <v>292</v>
      </c>
      <c r="C5" s="88" t="s">
        <v>89</v>
      </c>
      <c r="D5" s="187">
        <v>4001</v>
      </c>
      <c r="E5" s="88">
        <v>2</v>
      </c>
      <c r="F5" s="178">
        <v>2.0699999999999998</v>
      </c>
      <c r="G5" s="157">
        <f t="shared" ref="G5:G15" si="0">F5*D5</f>
        <v>8282.07</v>
      </c>
      <c r="H5" s="225" t="s">
        <v>376</v>
      </c>
    </row>
    <row r="6" spans="1:8" ht="25" x14ac:dyDescent="0.3">
      <c r="A6" s="91" t="s">
        <v>91</v>
      </c>
      <c r="B6" s="89" t="s">
        <v>294</v>
      </c>
      <c r="C6" s="88" t="s">
        <v>89</v>
      </c>
      <c r="D6" s="187">
        <v>140</v>
      </c>
      <c r="E6" s="88">
        <v>2</v>
      </c>
      <c r="F6" s="178">
        <v>15.98</v>
      </c>
      <c r="G6" s="157">
        <f t="shared" si="0"/>
        <v>2237.2000000000003</v>
      </c>
      <c r="H6" s="225" t="s">
        <v>376</v>
      </c>
    </row>
    <row r="7" spans="1:8" ht="37.5" x14ac:dyDescent="0.3">
      <c r="A7" s="91" t="s">
        <v>92</v>
      </c>
      <c r="B7" s="89" t="s">
        <v>295</v>
      </c>
      <c r="C7" s="88" t="s">
        <v>89</v>
      </c>
      <c r="D7" s="187">
        <v>10</v>
      </c>
      <c r="E7" s="88">
        <v>3</v>
      </c>
      <c r="F7" s="178">
        <v>649.61</v>
      </c>
      <c r="G7" s="157">
        <f t="shared" si="0"/>
        <v>6496.1</v>
      </c>
      <c r="H7" s="225" t="s">
        <v>376</v>
      </c>
    </row>
    <row r="8" spans="1:8" ht="62.5" x14ac:dyDescent="0.3">
      <c r="A8" s="91" t="s">
        <v>94</v>
      </c>
      <c r="B8" s="89" t="s">
        <v>296</v>
      </c>
      <c r="C8" s="88" t="s">
        <v>93</v>
      </c>
      <c r="D8" s="187">
        <v>40</v>
      </c>
      <c r="E8" s="88">
        <v>3</v>
      </c>
      <c r="F8" s="178">
        <v>98.22</v>
      </c>
      <c r="G8" s="157">
        <f t="shared" si="0"/>
        <v>3928.8</v>
      </c>
      <c r="H8" s="225" t="s">
        <v>376</v>
      </c>
    </row>
    <row r="9" spans="1:8" ht="25" x14ac:dyDescent="0.3">
      <c r="A9" s="91" t="s">
        <v>96</v>
      </c>
      <c r="B9" s="89" t="s">
        <v>297</v>
      </c>
      <c r="C9" s="88" t="s">
        <v>95</v>
      </c>
      <c r="D9" s="187">
        <v>160</v>
      </c>
      <c r="E9" s="88">
        <v>5</v>
      </c>
      <c r="F9" s="178">
        <v>34.200000000000003</v>
      </c>
      <c r="G9" s="157">
        <f t="shared" si="0"/>
        <v>5472</v>
      </c>
      <c r="H9" s="225" t="s">
        <v>376</v>
      </c>
    </row>
    <row r="10" spans="1:8" ht="25" x14ac:dyDescent="0.3">
      <c r="A10" s="91" t="s">
        <v>97</v>
      </c>
      <c r="B10" s="89" t="s">
        <v>298</v>
      </c>
      <c r="C10" s="88" t="s">
        <v>89</v>
      </c>
      <c r="D10" s="187">
        <v>600</v>
      </c>
      <c r="E10" s="88">
        <v>2</v>
      </c>
      <c r="F10" s="178">
        <v>5.7</v>
      </c>
      <c r="G10" s="157">
        <f t="shared" si="0"/>
        <v>3420</v>
      </c>
      <c r="H10" s="225" t="s">
        <v>376</v>
      </c>
    </row>
    <row r="11" spans="1:8" ht="25.5" thickBot="1" x14ac:dyDescent="0.35">
      <c r="A11" s="104" t="s">
        <v>293</v>
      </c>
      <c r="B11" s="89" t="s">
        <v>299</v>
      </c>
      <c r="C11" s="88" t="s">
        <v>89</v>
      </c>
      <c r="D11" s="187">
        <v>600</v>
      </c>
      <c r="E11" s="88">
        <v>3</v>
      </c>
      <c r="F11" s="178">
        <v>29.71</v>
      </c>
      <c r="G11" s="157">
        <f t="shared" si="0"/>
        <v>17826</v>
      </c>
      <c r="H11" s="225" t="s">
        <v>376</v>
      </c>
    </row>
    <row r="12" spans="1:8" x14ac:dyDescent="0.3">
      <c r="A12" s="92" t="s">
        <v>99</v>
      </c>
      <c r="B12" s="93" t="s">
        <v>100</v>
      </c>
      <c r="C12" s="94" t="s">
        <v>87</v>
      </c>
      <c r="D12" s="94" t="s">
        <v>87</v>
      </c>
      <c r="E12" s="94" t="s">
        <v>87</v>
      </c>
      <c r="F12" s="94" t="s">
        <v>87</v>
      </c>
      <c r="G12" s="152" t="s">
        <v>87</v>
      </c>
    </row>
    <row r="13" spans="1:8" ht="38" thickBot="1" x14ac:dyDescent="0.35">
      <c r="A13" s="91" t="s">
        <v>101</v>
      </c>
      <c r="B13" s="89" t="s">
        <v>300</v>
      </c>
      <c r="C13" s="88" t="s">
        <v>102</v>
      </c>
      <c r="D13" s="187">
        <v>100</v>
      </c>
      <c r="E13" s="88">
        <v>3</v>
      </c>
      <c r="F13" s="188">
        <v>444.12</v>
      </c>
      <c r="G13" s="157">
        <f t="shared" si="0"/>
        <v>44412</v>
      </c>
      <c r="H13" s="225" t="s">
        <v>376</v>
      </c>
    </row>
    <row r="14" spans="1:8" x14ac:dyDescent="0.3">
      <c r="A14" s="92" t="s">
        <v>104</v>
      </c>
      <c r="B14" s="93" t="s">
        <v>301</v>
      </c>
      <c r="C14" s="94" t="s">
        <v>87</v>
      </c>
      <c r="D14" s="94" t="s">
        <v>87</v>
      </c>
      <c r="E14" s="94" t="s">
        <v>87</v>
      </c>
      <c r="F14" s="94" t="s">
        <v>87</v>
      </c>
      <c r="G14" s="152" t="s">
        <v>87</v>
      </c>
    </row>
    <row r="15" spans="1:8" ht="50.5" thickBot="1" x14ac:dyDescent="0.35">
      <c r="A15" s="91" t="s">
        <v>105</v>
      </c>
      <c r="B15" s="89" t="s">
        <v>106</v>
      </c>
      <c r="C15" s="88" t="s">
        <v>103</v>
      </c>
      <c r="D15" s="187">
        <v>8</v>
      </c>
      <c r="E15" s="88" t="s">
        <v>87</v>
      </c>
      <c r="F15" s="188">
        <v>600</v>
      </c>
      <c r="G15" s="157">
        <f t="shared" si="0"/>
        <v>4800</v>
      </c>
      <c r="H15" s="225" t="s">
        <v>376</v>
      </c>
    </row>
    <row r="16" spans="1:8" ht="15.75" customHeight="1" thickBot="1" x14ac:dyDescent="0.35">
      <c r="A16" s="95"/>
      <c r="B16" s="265" t="s">
        <v>107</v>
      </c>
      <c r="C16" s="266"/>
      <c r="D16" s="266"/>
      <c r="E16" s="266"/>
      <c r="F16" s="267"/>
      <c r="G16" s="158">
        <f>SUM(G4:G15)</f>
        <v>133962.13</v>
      </c>
    </row>
  </sheetData>
  <mergeCells count="2">
    <mergeCell ref="A1:G1"/>
    <mergeCell ref="B16:F16"/>
  </mergeCells>
  <pageMargins left="0.511811024" right="0.511811024" top="0.78740157499999996" bottom="0.78740157499999996" header="0.31496062000000002" footer="0.31496062000000002"/>
  <pageSetup paperSize="9"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5D730-8B80-4C63-90C2-CBA1ADF587DC}">
  <dimension ref="A1:Q73"/>
  <sheetViews>
    <sheetView topLeftCell="A58" zoomScale="130" zoomScaleNormal="130" workbookViewId="0">
      <selection activeCell="E73" sqref="E73"/>
    </sheetView>
  </sheetViews>
  <sheetFormatPr defaultColWidth="9.1796875" defaultRowHeight="14.5" x14ac:dyDescent="0.35"/>
  <cols>
    <col min="1" max="1" width="13.453125" style="85" customWidth="1"/>
    <col min="2" max="2" width="55.453125" style="61" customWidth="1"/>
    <col min="3" max="3" width="8.1796875" style="86" bestFit="1" customWidth="1"/>
    <col min="4" max="4" width="41.7265625" style="87" customWidth="1"/>
    <col min="5" max="5" width="66" style="61" customWidth="1"/>
    <col min="6" max="6" width="11.7265625" style="61" bestFit="1" customWidth="1"/>
    <col min="7" max="8" width="11.81640625" style="61" bestFit="1" customWidth="1"/>
    <col min="9" max="16384" width="9.1796875" style="61"/>
  </cols>
  <sheetData>
    <row r="1" spans="1:17" x14ac:dyDescent="0.35">
      <c r="A1" s="246" t="s">
        <v>0</v>
      </c>
      <c r="B1" s="246"/>
      <c r="C1" s="246"/>
      <c r="D1" s="246"/>
    </row>
    <row r="2" spans="1:17" x14ac:dyDescent="0.35">
      <c r="A2" s="59">
        <v>1</v>
      </c>
      <c r="B2" s="241" t="s">
        <v>1</v>
      </c>
      <c r="C2" s="241"/>
      <c r="D2" s="60" t="s">
        <v>282</v>
      </c>
    </row>
    <row r="3" spans="1:17" ht="72.5" x14ac:dyDescent="0.35">
      <c r="A3" s="59">
        <v>2</v>
      </c>
      <c r="B3" s="241" t="s">
        <v>3</v>
      </c>
      <c r="C3" s="241"/>
      <c r="D3" s="60" t="s">
        <v>341</v>
      </c>
      <c r="E3" s="174" t="s">
        <v>340</v>
      </c>
    </row>
    <row r="4" spans="1:17" x14ac:dyDescent="0.35">
      <c r="A4" s="59">
        <v>3</v>
      </c>
      <c r="B4" s="261" t="s">
        <v>270</v>
      </c>
      <c r="C4" s="261"/>
      <c r="D4" s="65">
        <v>1412</v>
      </c>
    </row>
    <row r="5" spans="1:17" x14ac:dyDescent="0.35">
      <c r="A5" s="59">
        <v>4</v>
      </c>
      <c r="B5" s="251" t="s">
        <v>73</v>
      </c>
      <c r="C5" s="252"/>
      <c r="D5" s="208"/>
    </row>
    <row r="6" spans="1:17" x14ac:dyDescent="0.35">
      <c r="A6" s="59">
        <v>5</v>
      </c>
      <c r="B6" s="241" t="s">
        <v>4</v>
      </c>
      <c r="C6" s="241"/>
      <c r="D6" s="209"/>
    </row>
    <row r="7" spans="1:17" x14ac:dyDescent="0.35">
      <c r="A7" s="59">
        <v>6</v>
      </c>
      <c r="B7" s="241" t="s">
        <v>5</v>
      </c>
      <c r="C7" s="241"/>
      <c r="D7" s="65" t="s">
        <v>6</v>
      </c>
    </row>
    <row r="8" spans="1:17" x14ac:dyDescent="0.35">
      <c r="A8" s="59">
        <v>7</v>
      </c>
      <c r="B8" s="241" t="s">
        <v>7</v>
      </c>
      <c r="C8" s="241"/>
      <c r="D8" s="141">
        <v>6</v>
      </c>
      <c r="E8" s="135"/>
      <c r="F8" s="136"/>
      <c r="G8" s="136"/>
      <c r="H8" s="136"/>
      <c r="I8" s="136"/>
      <c r="J8" s="136"/>
      <c r="K8" s="136"/>
      <c r="L8" s="136"/>
      <c r="M8" s="136"/>
      <c r="N8" s="136"/>
      <c r="O8" s="136"/>
      <c r="P8" s="136"/>
      <c r="Q8" s="136"/>
    </row>
    <row r="9" spans="1:17" x14ac:dyDescent="0.35">
      <c r="A9" s="246" t="s">
        <v>8</v>
      </c>
      <c r="B9" s="246"/>
      <c r="C9" s="246"/>
      <c r="D9" s="246"/>
      <c r="E9" s="138"/>
      <c r="F9" s="139"/>
      <c r="G9" s="139"/>
      <c r="H9" s="139"/>
      <c r="I9" s="139"/>
      <c r="J9" s="139"/>
      <c r="K9" s="139"/>
      <c r="L9" s="139"/>
      <c r="M9" s="139"/>
      <c r="N9" s="139"/>
      <c r="O9" s="139"/>
      <c r="P9" s="139"/>
      <c r="Q9" s="139"/>
    </row>
    <row r="10" spans="1:17" x14ac:dyDescent="0.35">
      <c r="A10" s="59"/>
      <c r="B10" s="250" t="s">
        <v>9</v>
      </c>
      <c r="C10" s="250"/>
      <c r="D10" s="65" t="s">
        <v>10</v>
      </c>
      <c r="E10" s="138"/>
      <c r="F10" s="139"/>
      <c r="G10" s="139"/>
      <c r="H10" s="139"/>
      <c r="I10" s="139"/>
      <c r="J10" s="139"/>
      <c r="K10" s="139"/>
      <c r="L10" s="139"/>
      <c r="M10" s="139"/>
      <c r="N10" s="139"/>
      <c r="O10" s="139"/>
      <c r="P10" s="139"/>
      <c r="Q10" s="139"/>
    </row>
    <row r="11" spans="1:17" x14ac:dyDescent="0.35">
      <c r="A11" s="59" t="s">
        <v>11</v>
      </c>
      <c r="B11" s="41" t="s">
        <v>12</v>
      </c>
      <c r="C11" s="68"/>
      <c r="D11" s="65">
        <f>D4*1.5</f>
        <v>2118</v>
      </c>
      <c r="E11" s="148" t="s">
        <v>385</v>
      </c>
      <c r="F11" s="139"/>
      <c r="G11" s="139"/>
      <c r="H11" s="139"/>
      <c r="I11" s="139"/>
      <c r="J11" s="139"/>
      <c r="K11" s="139"/>
      <c r="L11" s="139"/>
      <c r="M11" s="139"/>
      <c r="N11" s="139"/>
      <c r="O11" s="139"/>
      <c r="P11" s="139"/>
      <c r="Q11" s="139"/>
    </row>
    <row r="12" spans="1:17" x14ac:dyDescent="0.35">
      <c r="A12" s="59" t="s">
        <v>13</v>
      </c>
      <c r="B12" s="41" t="s">
        <v>14</v>
      </c>
      <c r="C12" s="68"/>
      <c r="D12" s="210"/>
      <c r="E12" s="138"/>
      <c r="F12" s="139"/>
      <c r="G12" s="139"/>
      <c r="H12" s="139"/>
      <c r="I12" s="139"/>
      <c r="J12" s="139"/>
      <c r="K12" s="139"/>
      <c r="L12" s="139"/>
      <c r="M12" s="139"/>
      <c r="N12" s="139"/>
      <c r="O12" s="139"/>
      <c r="P12" s="139"/>
      <c r="Q12" s="139"/>
    </row>
    <row r="13" spans="1:17" x14ac:dyDescent="0.35">
      <c r="A13" s="59" t="s">
        <v>15</v>
      </c>
      <c r="B13" s="41" t="s">
        <v>16</v>
      </c>
      <c r="C13" s="68"/>
      <c r="D13" s="210"/>
      <c r="E13" s="138"/>
      <c r="F13" s="139"/>
      <c r="G13" s="139"/>
      <c r="H13" s="139"/>
      <c r="I13" s="139"/>
      <c r="J13" s="139"/>
      <c r="K13" s="139"/>
      <c r="L13" s="139"/>
      <c r="M13" s="139"/>
      <c r="N13" s="139"/>
      <c r="O13" s="139"/>
      <c r="P13" s="139"/>
      <c r="Q13" s="139"/>
    </row>
    <row r="14" spans="1:17" x14ac:dyDescent="0.35">
      <c r="A14" s="245" t="s">
        <v>17</v>
      </c>
      <c r="B14" s="245"/>
      <c r="C14" s="245"/>
      <c r="D14" s="142">
        <f>SUM(D11:D13)</f>
        <v>2118</v>
      </c>
      <c r="E14" s="149"/>
      <c r="F14" s="139"/>
      <c r="G14" s="139"/>
      <c r="H14" s="139"/>
      <c r="I14" s="139"/>
      <c r="J14" s="139"/>
      <c r="K14" s="139"/>
      <c r="L14" s="139"/>
      <c r="M14" s="139"/>
      <c r="N14" s="139"/>
      <c r="O14" s="139"/>
      <c r="P14" s="139"/>
      <c r="Q14" s="139"/>
    </row>
    <row r="15" spans="1:17" x14ac:dyDescent="0.35">
      <c r="A15" s="246" t="s">
        <v>18</v>
      </c>
      <c r="B15" s="246"/>
      <c r="C15" s="246"/>
      <c r="D15" s="246"/>
      <c r="E15" s="138"/>
      <c r="F15" s="139"/>
      <c r="G15" s="139"/>
      <c r="H15" s="139"/>
      <c r="I15" s="139"/>
      <c r="J15" s="139"/>
      <c r="K15" s="139"/>
      <c r="L15" s="139"/>
      <c r="M15" s="139"/>
      <c r="N15" s="139"/>
      <c r="O15" s="139"/>
      <c r="P15" s="139"/>
      <c r="Q15" s="139"/>
    </row>
    <row r="16" spans="1:17" x14ac:dyDescent="0.35">
      <c r="A16" s="250" t="s">
        <v>19</v>
      </c>
      <c r="B16" s="250"/>
      <c r="C16" s="250"/>
      <c r="D16" s="250"/>
      <c r="E16" s="138"/>
      <c r="F16" s="139"/>
      <c r="G16" s="139"/>
      <c r="H16" s="139"/>
      <c r="I16" s="139"/>
      <c r="J16" s="139"/>
      <c r="K16" s="139"/>
      <c r="L16" s="139"/>
      <c r="M16" s="139"/>
      <c r="N16" s="139"/>
      <c r="O16" s="139"/>
      <c r="P16" s="139"/>
      <c r="Q16" s="139"/>
    </row>
    <row r="17" spans="1:17" x14ac:dyDescent="0.35">
      <c r="A17" s="59" t="s">
        <v>11</v>
      </c>
      <c r="B17" s="41" t="s">
        <v>20</v>
      </c>
      <c r="C17" s="72">
        <v>0.2</v>
      </c>
      <c r="D17" s="70">
        <f>$D$14*C17</f>
        <v>423.6</v>
      </c>
      <c r="E17" s="138"/>
      <c r="F17" s="139"/>
      <c r="G17" s="139"/>
      <c r="H17" s="139"/>
      <c r="I17" s="139"/>
      <c r="J17" s="139"/>
      <c r="K17" s="139"/>
      <c r="L17" s="139"/>
      <c r="M17" s="139"/>
      <c r="N17" s="139"/>
      <c r="O17" s="139"/>
      <c r="P17" s="139"/>
      <c r="Q17" s="139"/>
    </row>
    <row r="18" spans="1:17" x14ac:dyDescent="0.35">
      <c r="A18" s="59" t="s">
        <v>13</v>
      </c>
      <c r="B18" s="41" t="s">
        <v>21</v>
      </c>
      <c r="C18" s="72">
        <v>1.4999999999999999E-2</v>
      </c>
      <c r="D18" s="70">
        <f t="shared" ref="D18:D24" si="0">$D$14*C18</f>
        <v>31.77</v>
      </c>
      <c r="E18" s="138"/>
      <c r="F18" s="139"/>
      <c r="G18" s="139"/>
      <c r="H18" s="139"/>
      <c r="I18" s="139"/>
      <c r="J18" s="139"/>
      <c r="K18" s="139"/>
      <c r="L18" s="139"/>
      <c r="M18" s="139"/>
      <c r="N18" s="139"/>
      <c r="O18" s="139"/>
      <c r="P18" s="139"/>
      <c r="Q18" s="139"/>
    </row>
    <row r="19" spans="1:17" x14ac:dyDescent="0.35">
      <c r="A19" s="59" t="s">
        <v>15</v>
      </c>
      <c r="B19" s="41" t="s">
        <v>22</v>
      </c>
      <c r="C19" s="72">
        <v>0.01</v>
      </c>
      <c r="D19" s="70">
        <f t="shared" si="0"/>
        <v>21.18</v>
      </c>
      <c r="E19" s="138"/>
      <c r="F19" s="139"/>
      <c r="G19" s="139"/>
      <c r="H19" s="139"/>
      <c r="I19" s="139"/>
      <c r="J19" s="139"/>
      <c r="K19" s="139"/>
      <c r="L19" s="139"/>
      <c r="M19" s="139"/>
      <c r="N19" s="139"/>
      <c r="O19" s="139"/>
      <c r="P19" s="139"/>
      <c r="Q19" s="139"/>
    </row>
    <row r="20" spans="1:17" x14ac:dyDescent="0.35">
      <c r="A20" s="59" t="s">
        <v>23</v>
      </c>
      <c r="B20" s="41" t="s">
        <v>24</v>
      </c>
      <c r="C20" s="72">
        <v>2E-3</v>
      </c>
      <c r="D20" s="70">
        <f t="shared" si="0"/>
        <v>4.2359999999999998</v>
      </c>
      <c r="E20" s="138"/>
      <c r="F20" s="139"/>
      <c r="G20" s="139"/>
      <c r="H20" s="139"/>
      <c r="I20" s="139"/>
      <c r="J20" s="139"/>
      <c r="K20" s="139"/>
      <c r="L20" s="139"/>
      <c r="M20" s="139"/>
      <c r="N20" s="139"/>
      <c r="O20" s="139"/>
      <c r="P20" s="139"/>
      <c r="Q20" s="139"/>
    </row>
    <row r="21" spans="1:17" x14ac:dyDescent="0.35">
      <c r="A21" s="59" t="s">
        <v>25</v>
      </c>
      <c r="B21" s="46" t="s">
        <v>26</v>
      </c>
      <c r="C21" s="72">
        <v>6.0000000000000001E-3</v>
      </c>
      <c r="D21" s="70">
        <f t="shared" si="0"/>
        <v>12.708</v>
      </c>
      <c r="E21" s="138"/>
      <c r="F21" s="139"/>
      <c r="G21" s="139"/>
      <c r="H21" s="139"/>
      <c r="I21" s="139"/>
      <c r="J21" s="139"/>
      <c r="K21" s="139"/>
      <c r="L21" s="139"/>
      <c r="M21" s="139"/>
      <c r="N21" s="139"/>
      <c r="O21" s="139"/>
      <c r="P21" s="139"/>
      <c r="Q21" s="139"/>
    </row>
    <row r="22" spans="1:17" x14ac:dyDescent="0.35">
      <c r="A22" s="59" t="s">
        <v>27</v>
      </c>
      <c r="B22" s="46" t="s">
        <v>28</v>
      </c>
      <c r="C22" s="72">
        <v>2.5000000000000001E-2</v>
      </c>
      <c r="D22" s="70">
        <f t="shared" si="0"/>
        <v>52.95</v>
      </c>
      <c r="E22" s="138"/>
      <c r="F22" s="139"/>
      <c r="G22" s="139"/>
      <c r="H22" s="139"/>
      <c r="I22" s="139"/>
      <c r="J22" s="139"/>
      <c r="K22" s="139"/>
      <c r="L22" s="139"/>
      <c r="M22" s="139"/>
      <c r="N22" s="139"/>
      <c r="O22" s="139"/>
      <c r="P22" s="139"/>
      <c r="Q22" s="139"/>
    </row>
    <row r="23" spans="1:17" x14ac:dyDescent="0.35">
      <c r="A23" s="59" t="s">
        <v>29</v>
      </c>
      <c r="B23" s="41" t="s">
        <v>30</v>
      </c>
      <c r="C23" s="72">
        <v>0.03</v>
      </c>
      <c r="D23" s="70">
        <f t="shared" si="0"/>
        <v>63.54</v>
      </c>
      <c r="E23" s="138"/>
      <c r="F23" s="139"/>
      <c r="G23" s="139"/>
      <c r="H23" s="139"/>
      <c r="I23" s="139"/>
      <c r="J23" s="139"/>
      <c r="K23" s="139"/>
      <c r="L23" s="139"/>
      <c r="M23" s="139"/>
      <c r="N23" s="139"/>
      <c r="O23" s="139"/>
      <c r="P23" s="139"/>
      <c r="Q23" s="139"/>
    </row>
    <row r="24" spans="1:17" x14ac:dyDescent="0.35">
      <c r="A24" s="59" t="s">
        <v>29</v>
      </c>
      <c r="B24" s="41" t="s">
        <v>31</v>
      </c>
      <c r="C24" s="72">
        <v>0.08</v>
      </c>
      <c r="D24" s="70">
        <f t="shared" si="0"/>
        <v>169.44</v>
      </c>
      <c r="E24" s="138"/>
      <c r="F24" s="139"/>
      <c r="G24" s="139"/>
      <c r="H24" s="139"/>
      <c r="I24" s="139"/>
      <c r="J24" s="139"/>
      <c r="K24" s="139"/>
      <c r="L24" s="139"/>
      <c r="M24" s="139"/>
      <c r="N24" s="139"/>
      <c r="O24" s="139"/>
      <c r="P24" s="139"/>
      <c r="Q24" s="139"/>
    </row>
    <row r="25" spans="1:17" x14ac:dyDescent="0.35">
      <c r="A25" s="245" t="s">
        <v>32</v>
      </c>
      <c r="B25" s="245"/>
      <c r="C25" s="75">
        <f>SUM(C17:C24)</f>
        <v>0.36800000000000005</v>
      </c>
      <c r="D25" s="76">
        <f>SUM(D17:D24)</f>
        <v>779.42399999999998</v>
      </c>
      <c r="E25" s="138"/>
      <c r="F25" s="139"/>
      <c r="G25" s="139"/>
      <c r="H25" s="139"/>
      <c r="I25" s="139"/>
      <c r="J25" s="139"/>
      <c r="K25" s="139"/>
      <c r="L25" s="139"/>
      <c r="M25" s="139"/>
      <c r="N25" s="139"/>
      <c r="O25" s="139"/>
      <c r="P25" s="139"/>
      <c r="Q25" s="139"/>
    </row>
    <row r="26" spans="1:17" x14ac:dyDescent="0.35">
      <c r="A26" s="250" t="s">
        <v>33</v>
      </c>
      <c r="B26" s="250"/>
      <c r="C26" s="250"/>
      <c r="D26" s="250"/>
      <c r="E26" s="138"/>
      <c r="F26" s="139"/>
      <c r="G26" s="139"/>
      <c r="H26" s="139"/>
      <c r="I26" s="139"/>
      <c r="J26" s="139"/>
      <c r="K26" s="139"/>
      <c r="L26" s="139"/>
      <c r="M26" s="139"/>
      <c r="N26" s="139"/>
      <c r="O26" s="139"/>
      <c r="P26" s="139"/>
      <c r="Q26" s="139"/>
    </row>
    <row r="27" spans="1:17" x14ac:dyDescent="0.35">
      <c r="A27" s="59" t="s">
        <v>11</v>
      </c>
      <c r="B27" s="41" t="s">
        <v>34</v>
      </c>
      <c r="C27" s="72">
        <f>(1/12)</f>
        <v>8.3333333333333329E-2</v>
      </c>
      <c r="D27" s="70">
        <f t="shared" ref="D27:D29" si="1">$D$14*C27</f>
        <v>176.5</v>
      </c>
      <c r="E27" s="138"/>
      <c r="F27" s="139"/>
      <c r="G27" s="139"/>
      <c r="H27" s="139"/>
      <c r="I27" s="139"/>
      <c r="J27" s="139"/>
      <c r="K27" s="139"/>
      <c r="L27" s="139"/>
      <c r="M27" s="139"/>
      <c r="N27" s="139"/>
      <c r="O27" s="139"/>
      <c r="P27" s="139"/>
      <c r="Q27" s="139"/>
    </row>
    <row r="28" spans="1:17" x14ac:dyDescent="0.35">
      <c r="A28" s="59" t="s">
        <v>13</v>
      </c>
      <c r="B28" s="41" t="s">
        <v>35</v>
      </c>
      <c r="C28" s="72">
        <f>(1/3)/12</f>
        <v>2.7777777777777776E-2</v>
      </c>
      <c r="D28" s="70">
        <f t="shared" si="1"/>
        <v>58.833333333333329</v>
      </c>
      <c r="E28" s="138"/>
      <c r="F28" s="139"/>
      <c r="G28" s="139"/>
      <c r="H28" s="139"/>
      <c r="I28" s="139"/>
      <c r="J28" s="139"/>
      <c r="K28" s="139"/>
      <c r="L28" s="139"/>
      <c r="M28" s="139"/>
      <c r="N28" s="139"/>
      <c r="O28" s="139"/>
      <c r="P28" s="139"/>
      <c r="Q28" s="139"/>
    </row>
    <row r="29" spans="1:17" ht="15" customHeight="1" x14ac:dyDescent="0.35">
      <c r="A29" s="59" t="s">
        <v>15</v>
      </c>
      <c r="B29" s="41" t="s">
        <v>36</v>
      </c>
      <c r="C29" s="72">
        <f>11.11%*C25</f>
        <v>4.0884799999999999E-2</v>
      </c>
      <c r="D29" s="70">
        <f t="shared" si="1"/>
        <v>86.594006399999998</v>
      </c>
      <c r="E29" s="138"/>
      <c r="F29" s="139"/>
      <c r="G29" s="139"/>
      <c r="H29" s="139"/>
      <c r="I29" s="139"/>
      <c r="J29" s="139"/>
      <c r="K29" s="139"/>
      <c r="L29" s="139"/>
      <c r="M29" s="139"/>
      <c r="N29" s="139"/>
      <c r="O29" s="139"/>
      <c r="P29" s="139"/>
      <c r="Q29" s="139"/>
    </row>
    <row r="30" spans="1:17" x14ac:dyDescent="0.35">
      <c r="A30" s="245" t="s">
        <v>32</v>
      </c>
      <c r="B30" s="245"/>
      <c r="C30" s="75">
        <f>SUM(C27:C29)</f>
        <v>0.1519959111111111</v>
      </c>
      <c r="D30" s="76">
        <f>SUM(D27:D29)</f>
        <v>321.92733973333333</v>
      </c>
      <c r="E30" s="138"/>
      <c r="F30" s="139"/>
      <c r="G30" s="139"/>
      <c r="H30" s="139"/>
      <c r="I30" s="139"/>
      <c r="J30" s="139"/>
      <c r="K30" s="139"/>
      <c r="L30" s="139"/>
      <c r="M30" s="139"/>
      <c r="N30" s="139"/>
      <c r="O30" s="139"/>
      <c r="P30" s="139"/>
      <c r="Q30" s="139"/>
    </row>
    <row r="31" spans="1:17" x14ac:dyDescent="0.35">
      <c r="A31" s="250" t="s">
        <v>37</v>
      </c>
      <c r="B31" s="250"/>
      <c r="C31" s="250"/>
      <c r="D31" s="250"/>
      <c r="E31" s="138"/>
      <c r="F31" s="139"/>
      <c r="G31" s="139"/>
      <c r="H31" s="139"/>
      <c r="I31" s="139"/>
      <c r="J31" s="139"/>
      <c r="K31" s="139"/>
      <c r="L31" s="139"/>
      <c r="M31" s="139"/>
      <c r="N31" s="139"/>
      <c r="O31" s="139"/>
      <c r="P31" s="139"/>
      <c r="Q31" s="139"/>
    </row>
    <row r="32" spans="1:17" x14ac:dyDescent="0.35">
      <c r="A32" s="59" t="s">
        <v>11</v>
      </c>
      <c r="B32" s="41" t="s">
        <v>37</v>
      </c>
      <c r="C32" s="72">
        <f>((0.1111*0.02)*(4/12))</f>
        <v>7.406666666666666E-4</v>
      </c>
      <c r="D32" s="77">
        <f>$D$14*C32</f>
        <v>1.5687319999999998</v>
      </c>
      <c r="E32" s="138"/>
      <c r="F32" s="139"/>
      <c r="G32" s="139"/>
      <c r="H32" s="139"/>
      <c r="I32" s="139"/>
      <c r="J32" s="139"/>
      <c r="K32" s="139"/>
      <c r="L32" s="139"/>
      <c r="M32" s="139"/>
      <c r="N32" s="139"/>
      <c r="O32" s="139"/>
      <c r="P32" s="139"/>
      <c r="Q32" s="139"/>
    </row>
    <row r="33" spans="1:17" ht="15" customHeight="1" x14ac:dyDescent="0.35">
      <c r="A33" s="59" t="s">
        <v>13</v>
      </c>
      <c r="B33" s="41" t="s">
        <v>38</v>
      </c>
      <c r="C33" s="72">
        <f>C32*C25</f>
        <v>2.7256533333333332E-4</v>
      </c>
      <c r="D33" s="77">
        <f t="shared" ref="D33:D34" si="2">$D$14*C33</f>
        <v>0.57729337599999997</v>
      </c>
      <c r="E33" s="138"/>
      <c r="F33" s="139"/>
      <c r="G33" s="139"/>
      <c r="H33" s="139"/>
      <c r="I33" s="139"/>
      <c r="J33" s="139"/>
      <c r="K33" s="139"/>
      <c r="L33" s="139"/>
      <c r="M33" s="139"/>
      <c r="N33" s="139"/>
      <c r="O33" s="139"/>
      <c r="P33" s="139"/>
      <c r="Q33" s="139"/>
    </row>
    <row r="34" spans="1:17" ht="30" customHeight="1" x14ac:dyDescent="0.35">
      <c r="A34" s="59" t="s">
        <v>15</v>
      </c>
      <c r="B34" s="41" t="s">
        <v>39</v>
      </c>
      <c r="C34" s="72">
        <f>(1+1/12)*(4/12)*0.02*C25</f>
        <v>2.6577777777777776E-3</v>
      </c>
      <c r="D34" s="77">
        <f t="shared" si="2"/>
        <v>5.6291733333333331</v>
      </c>
      <c r="E34" s="138"/>
      <c r="F34" s="139"/>
      <c r="G34" s="139"/>
      <c r="H34" s="139"/>
      <c r="I34" s="139"/>
      <c r="J34" s="139"/>
      <c r="K34" s="139"/>
      <c r="L34" s="139"/>
      <c r="M34" s="139"/>
      <c r="N34" s="139"/>
      <c r="O34" s="139"/>
      <c r="P34" s="139"/>
      <c r="Q34" s="139"/>
    </row>
    <row r="35" spans="1:17" x14ac:dyDescent="0.35">
      <c r="A35" s="245" t="s">
        <v>32</v>
      </c>
      <c r="B35" s="245"/>
      <c r="C35" s="75">
        <f>SUM(C32:C34)</f>
        <v>3.6710097777777773E-3</v>
      </c>
      <c r="D35" s="76">
        <f>SUM(D32:D34)</f>
        <v>7.775198709333333</v>
      </c>
      <c r="E35" s="138"/>
      <c r="F35" s="139"/>
      <c r="G35" s="139"/>
      <c r="H35" s="139"/>
      <c r="I35" s="139"/>
      <c r="J35" s="139"/>
      <c r="K35" s="139"/>
      <c r="L35" s="139"/>
      <c r="M35" s="139"/>
      <c r="N35" s="139"/>
      <c r="O35" s="139"/>
      <c r="P35" s="139"/>
      <c r="Q35" s="139"/>
    </row>
    <row r="36" spans="1:17" x14ac:dyDescent="0.35">
      <c r="A36" s="250" t="s">
        <v>40</v>
      </c>
      <c r="B36" s="250"/>
      <c r="C36" s="250"/>
      <c r="D36" s="250"/>
      <c r="E36" s="138"/>
      <c r="F36" s="139"/>
      <c r="G36" s="139"/>
      <c r="H36" s="139"/>
      <c r="I36" s="139"/>
      <c r="J36" s="139"/>
      <c r="K36" s="139"/>
      <c r="L36" s="139"/>
      <c r="M36" s="139"/>
      <c r="N36" s="139"/>
      <c r="O36" s="139"/>
      <c r="P36" s="139"/>
      <c r="Q36" s="139"/>
    </row>
    <row r="37" spans="1:17" x14ac:dyDescent="0.35">
      <c r="A37" s="59" t="s">
        <v>11</v>
      </c>
      <c r="B37" s="41" t="s">
        <v>41</v>
      </c>
      <c r="C37" s="78">
        <f>(1/12)*0.25</f>
        <v>2.0833333333333332E-2</v>
      </c>
      <c r="D37" s="77">
        <f t="shared" ref="D37:D42" si="3">$D$14*C37</f>
        <v>44.125</v>
      </c>
      <c r="E37" s="138"/>
      <c r="F37" s="139"/>
      <c r="G37" s="139"/>
      <c r="H37" s="139"/>
      <c r="I37" s="139"/>
      <c r="J37" s="139"/>
      <c r="K37" s="139"/>
      <c r="L37" s="139"/>
      <c r="M37" s="139"/>
      <c r="N37" s="139"/>
      <c r="O37" s="139"/>
      <c r="P37" s="139"/>
      <c r="Q37" s="139"/>
    </row>
    <row r="38" spans="1:17" x14ac:dyDescent="0.35">
      <c r="A38" s="59" t="s">
        <v>13</v>
      </c>
      <c r="B38" s="41" t="s">
        <v>42</v>
      </c>
      <c r="C38" s="72">
        <f>C37*C24</f>
        <v>1.6666666666666666E-3</v>
      </c>
      <c r="D38" s="77">
        <f t="shared" si="3"/>
        <v>3.53</v>
      </c>
      <c r="E38" s="138"/>
      <c r="F38" s="139"/>
      <c r="G38" s="139"/>
      <c r="H38" s="139"/>
      <c r="I38" s="139"/>
      <c r="J38" s="139"/>
      <c r="K38" s="139"/>
      <c r="L38" s="139"/>
      <c r="M38" s="139"/>
      <c r="N38" s="139"/>
      <c r="O38" s="139"/>
      <c r="P38" s="139"/>
      <c r="Q38" s="139"/>
    </row>
    <row r="39" spans="1:17" ht="29" x14ac:dyDescent="0.35">
      <c r="A39" s="59" t="s">
        <v>15</v>
      </c>
      <c r="B39" s="41" t="s">
        <v>43</v>
      </c>
      <c r="C39" s="72">
        <f>(1*0.4*0.08*0.25)+(1*0.1*0.08*0.25)</f>
        <v>0.01</v>
      </c>
      <c r="D39" s="77">
        <f t="shared" si="3"/>
        <v>21.18</v>
      </c>
      <c r="E39" s="138"/>
      <c r="F39" s="139"/>
      <c r="G39" s="139"/>
      <c r="H39" s="139"/>
      <c r="I39" s="139"/>
      <c r="J39" s="139"/>
      <c r="K39" s="139"/>
      <c r="L39" s="139"/>
      <c r="M39" s="139"/>
      <c r="N39" s="139"/>
      <c r="O39" s="139"/>
      <c r="P39" s="139"/>
      <c r="Q39" s="139"/>
    </row>
    <row r="40" spans="1:17" x14ac:dyDescent="0.35">
      <c r="A40" s="59" t="s">
        <v>23</v>
      </c>
      <c r="B40" s="41" t="s">
        <v>44</v>
      </c>
      <c r="C40" s="72">
        <f>((7/30)/12)*0.7</f>
        <v>1.361111111111111E-2</v>
      </c>
      <c r="D40" s="77">
        <f t="shared" si="3"/>
        <v>28.828333333333333</v>
      </c>
      <c r="E40" s="138"/>
      <c r="F40" s="139"/>
      <c r="G40" s="139"/>
      <c r="H40" s="139"/>
      <c r="I40" s="139"/>
      <c r="J40" s="139"/>
      <c r="K40" s="139"/>
      <c r="L40" s="139"/>
      <c r="M40" s="139"/>
      <c r="N40" s="139"/>
      <c r="O40" s="139"/>
      <c r="P40" s="139"/>
      <c r="Q40" s="139"/>
    </row>
    <row r="41" spans="1:17" x14ac:dyDescent="0.35">
      <c r="A41" s="59" t="s">
        <v>25</v>
      </c>
      <c r="B41" s="41" t="s">
        <v>45</v>
      </c>
      <c r="C41" s="78">
        <f>C40*C25</f>
        <v>5.0088888888888891E-3</v>
      </c>
      <c r="D41" s="77">
        <f t="shared" si="3"/>
        <v>10.608826666666667</v>
      </c>
      <c r="E41" s="138"/>
      <c r="F41" s="139"/>
      <c r="G41" s="139"/>
      <c r="H41" s="139"/>
      <c r="I41" s="139"/>
      <c r="J41" s="139"/>
      <c r="K41" s="139"/>
      <c r="L41" s="139"/>
      <c r="M41" s="139"/>
      <c r="N41" s="139"/>
      <c r="O41" s="139"/>
      <c r="P41" s="139"/>
      <c r="Q41" s="139"/>
    </row>
    <row r="42" spans="1:17" x14ac:dyDescent="0.35">
      <c r="A42" s="59" t="s">
        <v>27</v>
      </c>
      <c r="B42" s="51" t="s">
        <v>46</v>
      </c>
      <c r="C42" s="78">
        <f>(1*0.4*0.08*0.7)+(1*0.1*0.08*0.7)</f>
        <v>2.8000000000000001E-2</v>
      </c>
      <c r="D42" s="77">
        <f t="shared" si="3"/>
        <v>59.304000000000002</v>
      </c>
      <c r="E42" s="138"/>
      <c r="F42" s="139"/>
      <c r="G42" s="139"/>
      <c r="H42" s="139"/>
      <c r="I42" s="139"/>
      <c r="J42" s="139"/>
      <c r="K42" s="139"/>
      <c r="L42" s="139"/>
      <c r="M42" s="139"/>
      <c r="N42" s="139"/>
      <c r="O42" s="139"/>
      <c r="P42" s="139"/>
      <c r="Q42" s="139"/>
    </row>
    <row r="43" spans="1:17" x14ac:dyDescent="0.35">
      <c r="A43" s="245" t="s">
        <v>32</v>
      </c>
      <c r="B43" s="245"/>
      <c r="C43" s="75">
        <f>SUM(C37:C42)</f>
        <v>7.9119999999999996E-2</v>
      </c>
      <c r="D43" s="76">
        <f>SUM(D37:D42)</f>
        <v>167.57616000000002</v>
      </c>
      <c r="E43" s="138"/>
      <c r="F43" s="139"/>
      <c r="G43" s="139"/>
      <c r="H43" s="139"/>
      <c r="I43" s="139"/>
      <c r="J43" s="139"/>
      <c r="K43" s="139"/>
      <c r="L43" s="139"/>
      <c r="M43" s="139"/>
      <c r="N43" s="139"/>
      <c r="O43" s="139"/>
      <c r="P43" s="139"/>
      <c r="Q43" s="139"/>
    </row>
    <row r="44" spans="1:17" x14ac:dyDescent="0.35">
      <c r="A44" s="250" t="s">
        <v>47</v>
      </c>
      <c r="B44" s="250"/>
      <c r="C44" s="250"/>
      <c r="D44" s="250"/>
      <c r="E44" s="138"/>
      <c r="F44" s="139"/>
      <c r="G44" s="139"/>
      <c r="H44" s="139"/>
      <c r="I44" s="139"/>
      <c r="J44" s="139"/>
      <c r="K44" s="139"/>
      <c r="L44" s="139"/>
      <c r="M44" s="139"/>
      <c r="N44" s="139"/>
      <c r="O44" s="139"/>
      <c r="P44" s="139"/>
      <c r="Q44" s="139"/>
    </row>
    <row r="45" spans="1:17" x14ac:dyDescent="0.35">
      <c r="A45" s="59" t="s">
        <v>11</v>
      </c>
      <c r="B45" s="41" t="s">
        <v>48</v>
      </c>
      <c r="C45" s="78">
        <f>(1/12)</f>
        <v>8.3333333333333329E-2</v>
      </c>
      <c r="D45" s="77">
        <f>$D$14*C45</f>
        <v>176.5</v>
      </c>
      <c r="E45" s="138"/>
      <c r="F45" s="139"/>
      <c r="G45" s="139"/>
      <c r="H45" s="139"/>
      <c r="I45" s="139"/>
      <c r="J45" s="139"/>
      <c r="K45" s="139"/>
      <c r="L45" s="139"/>
      <c r="M45" s="139"/>
      <c r="N45" s="139"/>
      <c r="O45" s="139"/>
      <c r="P45" s="139"/>
      <c r="Q45" s="139"/>
    </row>
    <row r="46" spans="1:17" x14ac:dyDescent="0.35">
      <c r="A46" s="59" t="s">
        <v>13</v>
      </c>
      <c r="B46" s="41" t="s">
        <v>49</v>
      </c>
      <c r="C46" s="78">
        <f>((5/12)/30)</f>
        <v>1.388888888888889E-2</v>
      </c>
      <c r="D46" s="77">
        <f>$D$14*C46</f>
        <v>29.416666666666668</v>
      </c>
      <c r="E46" s="138"/>
      <c r="F46" s="139"/>
      <c r="G46" s="139"/>
      <c r="H46" s="139"/>
      <c r="I46" s="139"/>
      <c r="J46" s="139"/>
      <c r="K46" s="139"/>
      <c r="L46" s="139"/>
      <c r="M46" s="139"/>
      <c r="N46" s="139"/>
      <c r="O46" s="139"/>
      <c r="P46" s="139"/>
      <c r="Q46" s="139"/>
    </row>
    <row r="47" spans="1:17" x14ac:dyDescent="0.35">
      <c r="A47" s="59" t="s">
        <v>15</v>
      </c>
      <c r="B47" s="41" t="s">
        <v>50</v>
      </c>
      <c r="C47" s="78">
        <f>((5/30)/12)*0.015</f>
        <v>2.0833333333333332E-4</v>
      </c>
      <c r="D47" s="77">
        <f t="shared" ref="D47:D49" si="4">$D$14*C47</f>
        <v>0.44124999999999998</v>
      </c>
      <c r="E47" s="138"/>
      <c r="F47" s="139"/>
      <c r="G47" s="139"/>
      <c r="H47" s="139"/>
      <c r="I47" s="139"/>
      <c r="J47" s="139"/>
      <c r="K47" s="139"/>
      <c r="L47" s="139"/>
      <c r="M47" s="139"/>
      <c r="N47" s="139"/>
      <c r="O47" s="139"/>
      <c r="P47" s="139"/>
      <c r="Q47" s="139"/>
    </row>
    <row r="48" spans="1:17" x14ac:dyDescent="0.35">
      <c r="A48" s="59" t="s">
        <v>23</v>
      </c>
      <c r="B48" s="41" t="s">
        <v>51</v>
      </c>
      <c r="C48" s="78">
        <f>((1/30)/12)</f>
        <v>2.7777777777777779E-3</v>
      </c>
      <c r="D48" s="77">
        <f t="shared" si="4"/>
        <v>5.8833333333333337</v>
      </c>
      <c r="E48" s="138"/>
      <c r="F48" s="139"/>
      <c r="G48" s="139"/>
      <c r="H48" s="139"/>
      <c r="I48" s="139"/>
      <c r="J48" s="139"/>
      <c r="K48" s="139"/>
      <c r="L48" s="139"/>
      <c r="M48" s="139"/>
      <c r="N48" s="139"/>
      <c r="O48" s="139"/>
      <c r="P48" s="139"/>
      <c r="Q48" s="139"/>
    </row>
    <row r="49" spans="1:17" x14ac:dyDescent="0.35">
      <c r="A49" s="59" t="s">
        <v>25</v>
      </c>
      <c r="B49" s="41" t="s">
        <v>52</v>
      </c>
      <c r="C49" s="78">
        <f>((15/30)/12)*0.08</f>
        <v>3.3333333333333331E-3</v>
      </c>
      <c r="D49" s="77">
        <f t="shared" si="4"/>
        <v>7.06</v>
      </c>
      <c r="E49" s="138"/>
      <c r="F49" s="139"/>
      <c r="G49" s="139"/>
      <c r="H49" s="139"/>
      <c r="I49" s="139"/>
      <c r="J49" s="139"/>
      <c r="K49" s="139"/>
      <c r="L49" s="139"/>
      <c r="M49" s="139"/>
      <c r="N49" s="139"/>
      <c r="O49" s="139"/>
      <c r="P49" s="139"/>
      <c r="Q49" s="139"/>
    </row>
    <row r="50" spans="1:17" x14ac:dyDescent="0.35">
      <c r="A50" s="59" t="s">
        <v>27</v>
      </c>
      <c r="B50" s="41" t="s">
        <v>53</v>
      </c>
      <c r="C50" s="78">
        <f>10.35%*C25</f>
        <v>3.8088000000000004E-2</v>
      </c>
      <c r="D50" s="77">
        <f>$D$14*C50</f>
        <v>80.670384000000013</v>
      </c>
      <c r="E50" s="138"/>
      <c r="F50" s="139"/>
      <c r="G50" s="139"/>
      <c r="H50" s="139"/>
      <c r="I50" s="139"/>
      <c r="J50" s="139"/>
      <c r="K50" s="139"/>
      <c r="L50" s="139"/>
      <c r="M50" s="139"/>
      <c r="N50" s="139"/>
      <c r="O50" s="139"/>
      <c r="P50" s="139"/>
      <c r="Q50" s="139"/>
    </row>
    <row r="51" spans="1:17" x14ac:dyDescent="0.35">
      <c r="A51" s="245" t="s">
        <v>32</v>
      </c>
      <c r="B51" s="245"/>
      <c r="C51" s="75">
        <f>SUM(C45:C50)</f>
        <v>0.14162966666666668</v>
      </c>
      <c r="D51" s="76">
        <f>SUM(D45:D50)</f>
        <v>299.97163399999999</v>
      </c>
      <c r="E51" s="138"/>
      <c r="F51" s="139"/>
      <c r="G51" s="139"/>
      <c r="H51" s="139"/>
      <c r="I51" s="139"/>
      <c r="J51" s="139"/>
      <c r="K51" s="139"/>
      <c r="L51" s="139"/>
      <c r="M51" s="139"/>
      <c r="N51" s="139"/>
      <c r="O51" s="139"/>
      <c r="P51" s="139"/>
      <c r="Q51" s="139"/>
    </row>
    <row r="52" spans="1:17" x14ac:dyDescent="0.35">
      <c r="A52" s="247" t="s">
        <v>54</v>
      </c>
      <c r="B52" s="248"/>
      <c r="C52" s="249"/>
      <c r="D52" s="80">
        <f>D25+D30+D35+D43+D51</f>
        <v>1576.6743324426668</v>
      </c>
      <c r="E52" s="138"/>
      <c r="F52" s="139"/>
      <c r="G52" s="139"/>
      <c r="H52" s="139"/>
      <c r="I52" s="139"/>
      <c r="J52" s="139"/>
      <c r="K52" s="139"/>
      <c r="L52" s="139"/>
      <c r="M52" s="139"/>
      <c r="N52" s="139"/>
      <c r="O52" s="139"/>
      <c r="P52" s="139"/>
      <c r="Q52" s="139"/>
    </row>
    <row r="53" spans="1:17" x14ac:dyDescent="0.35">
      <c r="A53" s="247" t="s">
        <v>55</v>
      </c>
      <c r="B53" s="248"/>
      <c r="C53" s="249"/>
      <c r="D53" s="80">
        <f>D14+D52</f>
        <v>3694.674332442667</v>
      </c>
      <c r="E53" s="138"/>
      <c r="F53" s="139"/>
      <c r="G53" s="139"/>
      <c r="H53" s="139"/>
      <c r="I53" s="139"/>
      <c r="J53" s="139"/>
      <c r="K53" s="139"/>
      <c r="L53" s="139"/>
      <c r="M53" s="139"/>
      <c r="N53" s="139"/>
      <c r="O53" s="139"/>
      <c r="P53" s="139"/>
      <c r="Q53" s="139"/>
    </row>
    <row r="54" spans="1:17" x14ac:dyDescent="0.35">
      <c r="A54" s="246" t="s">
        <v>56</v>
      </c>
      <c r="B54" s="246"/>
      <c r="C54" s="246"/>
      <c r="D54" s="246"/>
      <c r="E54" s="138"/>
      <c r="F54" s="139"/>
      <c r="G54" s="139"/>
      <c r="H54" s="139"/>
      <c r="I54" s="139"/>
      <c r="J54" s="139"/>
      <c r="K54" s="139"/>
      <c r="L54" s="139"/>
      <c r="M54" s="139"/>
      <c r="N54" s="139"/>
      <c r="O54" s="139"/>
      <c r="P54" s="139"/>
      <c r="Q54" s="139"/>
    </row>
    <row r="55" spans="1:17" x14ac:dyDescent="0.35">
      <c r="A55" s="59" t="s">
        <v>11</v>
      </c>
      <c r="B55" s="41" t="s">
        <v>57</v>
      </c>
      <c r="C55" s="68"/>
      <c r="D55" s="206">
        <f>4.5*2*22</f>
        <v>198</v>
      </c>
      <c r="E55" s="222" t="s">
        <v>357</v>
      </c>
      <c r="F55" s="136"/>
      <c r="G55" s="136"/>
      <c r="H55" s="136"/>
      <c r="I55" s="136"/>
      <c r="J55" s="136"/>
      <c r="K55" s="136"/>
      <c r="L55" s="136"/>
      <c r="M55" s="136"/>
      <c r="N55" s="136"/>
      <c r="O55" s="136"/>
      <c r="P55" s="136"/>
      <c r="Q55" s="136"/>
    </row>
    <row r="56" spans="1:17" x14ac:dyDescent="0.35">
      <c r="A56" s="59" t="s">
        <v>58</v>
      </c>
      <c r="B56" s="41" t="s">
        <v>59</v>
      </c>
      <c r="C56" s="68"/>
      <c r="D56" s="206">
        <f>-(D55)</f>
        <v>-198</v>
      </c>
      <c r="E56" s="61" t="s">
        <v>377</v>
      </c>
      <c r="F56" s="136"/>
      <c r="G56" s="136"/>
      <c r="H56" s="136"/>
      <c r="I56" s="136"/>
      <c r="J56" s="136"/>
      <c r="K56" s="136"/>
      <c r="L56" s="136"/>
      <c r="M56" s="136"/>
      <c r="N56" s="136"/>
      <c r="O56" s="136"/>
      <c r="P56" s="136"/>
      <c r="Q56" s="136"/>
    </row>
    <row r="57" spans="1:17" ht="29" x14ac:dyDescent="0.35">
      <c r="A57" s="59" t="s">
        <v>13</v>
      </c>
      <c r="B57" s="41" t="s">
        <v>60</v>
      </c>
      <c r="C57" s="68"/>
      <c r="D57" s="206">
        <f>15*22</f>
        <v>330</v>
      </c>
      <c r="E57" s="214" t="s">
        <v>356</v>
      </c>
      <c r="F57" s="136"/>
      <c r="G57" s="136"/>
      <c r="H57" s="136"/>
      <c r="I57" s="136"/>
      <c r="J57" s="136"/>
      <c r="K57" s="136"/>
      <c r="L57" s="136"/>
      <c r="M57" s="136"/>
      <c r="N57" s="136"/>
      <c r="O57" s="136"/>
      <c r="P57" s="136"/>
      <c r="Q57" s="136"/>
    </row>
    <row r="58" spans="1:17" ht="42.75" customHeight="1" x14ac:dyDescent="0.35">
      <c r="A58" s="59" t="s">
        <v>15</v>
      </c>
      <c r="B58" s="41" t="s">
        <v>61</v>
      </c>
      <c r="C58" s="68"/>
      <c r="D58" s="206">
        <v>0</v>
      </c>
      <c r="E58" s="214"/>
      <c r="F58" s="136"/>
      <c r="G58" s="136"/>
      <c r="H58" s="136"/>
      <c r="I58" s="136"/>
      <c r="J58" s="136"/>
      <c r="K58" s="136"/>
      <c r="L58" s="136"/>
      <c r="M58" s="136"/>
      <c r="N58" s="136"/>
      <c r="O58" s="136"/>
      <c r="P58" s="136"/>
      <c r="Q58" s="136"/>
    </row>
    <row r="59" spans="1:17" x14ac:dyDescent="0.35">
      <c r="A59" s="245" t="s">
        <v>32</v>
      </c>
      <c r="B59" s="245"/>
      <c r="C59" s="245"/>
      <c r="D59" s="71">
        <f>SUM(D55:D58)</f>
        <v>330</v>
      </c>
      <c r="E59" s="135"/>
      <c r="F59" s="136"/>
      <c r="G59" s="136"/>
      <c r="H59" s="136"/>
      <c r="I59" s="136"/>
      <c r="J59" s="136"/>
      <c r="K59" s="136"/>
      <c r="L59" s="136"/>
      <c r="M59" s="136"/>
      <c r="N59" s="136"/>
      <c r="O59" s="136"/>
      <c r="P59" s="136"/>
      <c r="Q59" s="136"/>
    </row>
    <row r="60" spans="1:17" x14ac:dyDescent="0.35">
      <c r="A60" s="246" t="s">
        <v>62</v>
      </c>
      <c r="B60" s="246"/>
      <c r="C60" s="246"/>
      <c r="D60" s="246"/>
      <c r="E60" s="135"/>
      <c r="F60" s="136"/>
      <c r="G60" s="136"/>
      <c r="H60" s="136"/>
      <c r="I60" s="136"/>
      <c r="J60" s="136"/>
      <c r="K60" s="136"/>
      <c r="L60" s="136"/>
      <c r="M60" s="136"/>
      <c r="N60" s="136"/>
      <c r="O60" s="136"/>
      <c r="P60" s="136"/>
      <c r="Q60" s="136"/>
    </row>
    <row r="61" spans="1:17" ht="29" x14ac:dyDescent="0.35">
      <c r="A61" s="59" t="s">
        <v>11</v>
      </c>
      <c r="B61" s="41" t="s">
        <v>63</v>
      </c>
      <c r="C61" s="68"/>
      <c r="D61" s="212">
        <v>205.08</v>
      </c>
      <c r="E61" s="214" t="s">
        <v>378</v>
      </c>
      <c r="F61" s="136"/>
      <c r="G61" s="136"/>
      <c r="H61" s="136"/>
      <c r="I61" s="136"/>
      <c r="J61" s="136"/>
      <c r="K61" s="136"/>
      <c r="L61" s="136"/>
      <c r="M61" s="136"/>
      <c r="N61" s="136"/>
      <c r="O61" s="136"/>
      <c r="P61" s="136"/>
      <c r="Q61" s="136"/>
    </row>
    <row r="62" spans="1:17" x14ac:dyDescent="0.35">
      <c r="A62" s="59" t="s">
        <v>15</v>
      </c>
      <c r="B62" s="41" t="s">
        <v>16</v>
      </c>
      <c r="C62" s="68"/>
      <c r="D62" s="210">
        <v>0</v>
      </c>
      <c r="E62" s="135"/>
      <c r="F62" s="136"/>
      <c r="G62" s="136"/>
      <c r="H62" s="136"/>
      <c r="I62" s="136"/>
      <c r="J62" s="136"/>
      <c r="K62" s="136"/>
      <c r="L62" s="136"/>
      <c r="M62" s="136"/>
      <c r="N62" s="136"/>
      <c r="O62" s="136"/>
      <c r="P62" s="136"/>
      <c r="Q62" s="136"/>
    </row>
    <row r="63" spans="1:17" x14ac:dyDescent="0.35">
      <c r="A63" s="245" t="s">
        <v>32</v>
      </c>
      <c r="B63" s="245"/>
      <c r="C63" s="245"/>
      <c r="D63" s="71">
        <f>SUM(D61:D62)</f>
        <v>205.08</v>
      </c>
      <c r="E63" s="135"/>
      <c r="F63" s="136"/>
      <c r="G63" s="136"/>
      <c r="H63" s="136"/>
      <c r="I63" s="136"/>
      <c r="J63" s="136"/>
      <c r="K63" s="136"/>
      <c r="L63" s="136"/>
      <c r="M63" s="136"/>
      <c r="N63" s="136"/>
      <c r="O63" s="136"/>
      <c r="P63" s="136"/>
      <c r="Q63" s="136"/>
    </row>
    <row r="64" spans="1:17" x14ac:dyDescent="0.35">
      <c r="A64" s="246" t="s">
        <v>64</v>
      </c>
      <c r="B64" s="246"/>
      <c r="C64" s="246"/>
      <c r="D64" s="246"/>
      <c r="E64" s="135"/>
      <c r="F64" s="136"/>
      <c r="G64" s="136"/>
      <c r="H64" s="136"/>
      <c r="I64" s="136"/>
      <c r="J64" s="136"/>
      <c r="K64" s="136"/>
      <c r="L64" s="136"/>
      <c r="M64" s="136"/>
      <c r="N64" s="136"/>
      <c r="O64" s="136"/>
      <c r="P64" s="136"/>
      <c r="Q64" s="136"/>
    </row>
    <row r="65" spans="1:17" x14ac:dyDescent="0.35">
      <c r="A65" s="59" t="s">
        <v>11</v>
      </c>
      <c r="B65" s="82" t="s">
        <v>65</v>
      </c>
      <c r="C65" s="78">
        <v>0.02</v>
      </c>
      <c r="D65" s="81">
        <f>(D53+D59+D63)*C65</f>
        <v>84.595086648853339</v>
      </c>
      <c r="E65" s="135"/>
      <c r="F65" s="136"/>
      <c r="G65" s="136"/>
      <c r="H65" s="136"/>
      <c r="I65" s="136"/>
      <c r="J65" s="136"/>
      <c r="K65" s="136"/>
      <c r="L65" s="136"/>
      <c r="M65" s="136"/>
      <c r="N65" s="136"/>
      <c r="O65" s="136"/>
      <c r="P65" s="136"/>
      <c r="Q65" s="136"/>
    </row>
    <row r="66" spans="1:17" x14ac:dyDescent="0.35">
      <c r="A66" s="59" t="s">
        <v>13</v>
      </c>
      <c r="B66" s="82" t="s">
        <v>66</v>
      </c>
      <c r="C66" s="78">
        <v>0.05</v>
      </c>
      <c r="D66" s="81">
        <f>(D53+D59+D63+D65)*C66</f>
        <v>215.71747095457604</v>
      </c>
      <c r="E66" s="135"/>
      <c r="F66" s="136"/>
      <c r="G66" s="136"/>
      <c r="H66" s="136"/>
      <c r="I66" s="136"/>
      <c r="J66" s="136"/>
      <c r="K66" s="136"/>
      <c r="L66" s="136"/>
      <c r="M66" s="136"/>
      <c r="N66" s="136"/>
      <c r="O66" s="136"/>
      <c r="P66" s="136"/>
      <c r="Q66" s="136"/>
    </row>
    <row r="67" spans="1:17" x14ac:dyDescent="0.35">
      <c r="A67" s="245" t="s">
        <v>32</v>
      </c>
      <c r="B67" s="245"/>
      <c r="C67" s="245"/>
      <c r="D67" s="71">
        <f>SUM(D65:D66)</f>
        <v>300.31255760342935</v>
      </c>
    </row>
    <row r="68" spans="1:17" x14ac:dyDescent="0.35">
      <c r="A68" s="246" t="s">
        <v>67</v>
      </c>
      <c r="B68" s="246"/>
      <c r="C68" s="246"/>
      <c r="D68" s="246"/>
    </row>
    <row r="69" spans="1:17" x14ac:dyDescent="0.35">
      <c r="A69" s="59" t="s">
        <v>11</v>
      </c>
      <c r="B69" s="82" t="s">
        <v>68</v>
      </c>
      <c r="C69" s="78">
        <v>6.4999999999999997E-3</v>
      </c>
      <c r="D69" s="70">
        <f>$D$73*C69</f>
        <v>32.233645085166529</v>
      </c>
    </row>
    <row r="70" spans="1:17" x14ac:dyDescent="0.35">
      <c r="A70" s="59" t="s">
        <v>13</v>
      </c>
      <c r="B70" s="82" t="s">
        <v>69</v>
      </c>
      <c r="C70" s="78">
        <v>0.03</v>
      </c>
      <c r="D70" s="70">
        <f>$D$73*C70</f>
        <v>148.77066962384552</v>
      </c>
    </row>
    <row r="71" spans="1:17" x14ac:dyDescent="0.35">
      <c r="A71" s="59" t="s">
        <v>15</v>
      </c>
      <c r="B71" s="82" t="s">
        <v>70</v>
      </c>
      <c r="C71" s="78">
        <v>0.05</v>
      </c>
      <c r="D71" s="70">
        <f>$D$73*C71</f>
        <v>247.95111603974257</v>
      </c>
    </row>
    <row r="72" spans="1:17" x14ac:dyDescent="0.35">
      <c r="A72" s="245" t="s">
        <v>32</v>
      </c>
      <c r="B72" s="245"/>
      <c r="C72" s="75">
        <f>SUM(C69:C71)</f>
        <v>8.6499999999999994E-2</v>
      </c>
      <c r="D72" s="71">
        <f>SUM(D69:D71)</f>
        <v>428.95543074875462</v>
      </c>
    </row>
    <row r="73" spans="1:17" x14ac:dyDescent="0.35">
      <c r="A73" s="246" t="s">
        <v>71</v>
      </c>
      <c r="B73" s="246"/>
      <c r="C73" s="246"/>
      <c r="D73" s="83">
        <f>(D53+D59+D63+D67)/(100%-C72)</f>
        <v>4959.0223207948511</v>
      </c>
      <c r="E73" s="84"/>
    </row>
  </sheetData>
  <mergeCells count="33">
    <mergeCell ref="A68:D68"/>
    <mergeCell ref="A72:B72"/>
    <mergeCell ref="A73:C73"/>
    <mergeCell ref="A54:D54"/>
    <mergeCell ref="A59:C59"/>
    <mergeCell ref="A60:D60"/>
    <mergeCell ref="A63:C63"/>
    <mergeCell ref="A64:D64"/>
    <mergeCell ref="A67:C67"/>
    <mergeCell ref="A53:C53"/>
    <mergeCell ref="A16:D16"/>
    <mergeCell ref="A25:B25"/>
    <mergeCell ref="A26:D26"/>
    <mergeCell ref="A30:B30"/>
    <mergeCell ref="A31:D31"/>
    <mergeCell ref="A35:B35"/>
    <mergeCell ref="A36:D36"/>
    <mergeCell ref="A43:B43"/>
    <mergeCell ref="A44:D44"/>
    <mergeCell ref="A51:B51"/>
    <mergeCell ref="A52:C52"/>
    <mergeCell ref="A15:D15"/>
    <mergeCell ref="A1:D1"/>
    <mergeCell ref="B2:C2"/>
    <mergeCell ref="B3:C3"/>
    <mergeCell ref="B4:C4"/>
    <mergeCell ref="B5:C5"/>
    <mergeCell ref="B6:C6"/>
    <mergeCell ref="B7:C7"/>
    <mergeCell ref="B8:C8"/>
    <mergeCell ref="A9:D9"/>
    <mergeCell ref="B10:C10"/>
    <mergeCell ref="A14:C14"/>
  </mergeCells>
  <pageMargins left="0.511811024" right="0.511811024" top="0.78740157499999996" bottom="0.78740157499999996" header="0.31496062000000002" footer="0.31496062000000002"/>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05B01-6D31-4839-9302-26BDFE666321}">
  <dimension ref="A1:G85"/>
  <sheetViews>
    <sheetView workbookViewId="0">
      <pane ySplit="1" topLeftCell="A13" activePane="bottomLeft" state="frozen"/>
      <selection pane="bottomLeft"/>
    </sheetView>
  </sheetViews>
  <sheetFormatPr defaultRowHeight="14.5" x14ac:dyDescent="0.35"/>
  <cols>
    <col min="1" max="1" width="64.54296875" customWidth="1"/>
    <col min="2" max="2" width="11.7265625" bestFit="1" customWidth="1"/>
    <col min="3" max="3" width="19.81640625" bestFit="1" customWidth="1"/>
    <col min="4" max="4" width="23.81640625" bestFit="1" customWidth="1"/>
    <col min="5" max="5" width="18" customWidth="1"/>
  </cols>
  <sheetData>
    <row r="1" spans="1:5" ht="27.75" customHeight="1" thickBot="1" x14ac:dyDescent="0.4">
      <c r="A1" s="192" t="s">
        <v>134</v>
      </c>
      <c r="B1" s="192" t="s">
        <v>135</v>
      </c>
      <c r="C1" s="193" t="s">
        <v>136</v>
      </c>
      <c r="D1" s="193" t="s">
        <v>283</v>
      </c>
    </row>
    <row r="2" spans="1:5" ht="15" thickBot="1" x14ac:dyDescent="0.4">
      <c r="A2" s="271" t="s">
        <v>347</v>
      </c>
      <c r="B2" s="271"/>
      <c r="C2" s="271"/>
      <c r="D2" s="271"/>
      <c r="E2" s="223" t="s">
        <v>372</v>
      </c>
    </row>
    <row r="3" spans="1:5" ht="15" thickBot="1" x14ac:dyDescent="0.4">
      <c r="A3" s="194" t="s">
        <v>348</v>
      </c>
      <c r="B3" s="183">
        <v>2</v>
      </c>
      <c r="C3" s="190">
        <v>40.93</v>
      </c>
      <c r="D3" s="160">
        <f t="shared" ref="D3:D9" si="0">C3*B3</f>
        <v>81.86</v>
      </c>
      <c r="E3" s="224" t="s">
        <v>373</v>
      </c>
    </row>
    <row r="4" spans="1:5" ht="15" thickBot="1" x14ac:dyDescent="0.4">
      <c r="A4" s="161" t="s">
        <v>350</v>
      </c>
      <c r="B4" s="183">
        <v>4</v>
      </c>
      <c r="C4" s="190">
        <v>5.9</v>
      </c>
      <c r="D4" s="160">
        <f t="shared" si="0"/>
        <v>23.6</v>
      </c>
      <c r="E4" s="224" t="s">
        <v>373</v>
      </c>
    </row>
    <row r="5" spans="1:5" ht="15" thickBot="1" x14ac:dyDescent="0.4">
      <c r="A5" s="194" t="s">
        <v>349</v>
      </c>
      <c r="B5" s="183">
        <v>2</v>
      </c>
      <c r="C5" s="190">
        <v>10.82</v>
      </c>
      <c r="D5" s="160">
        <f t="shared" si="0"/>
        <v>21.64</v>
      </c>
      <c r="E5" s="224" t="s">
        <v>373</v>
      </c>
    </row>
    <row r="6" spans="1:5" ht="15" thickBot="1" x14ac:dyDescent="0.4">
      <c r="A6" s="191" t="s">
        <v>160</v>
      </c>
      <c r="B6" s="183">
        <v>50</v>
      </c>
      <c r="C6" s="190">
        <v>9.99</v>
      </c>
      <c r="D6" s="160">
        <f t="shared" si="0"/>
        <v>499.5</v>
      </c>
      <c r="E6" s="224" t="s">
        <v>373</v>
      </c>
    </row>
    <row r="7" spans="1:5" ht="15" thickBot="1" x14ac:dyDescent="0.4">
      <c r="A7" s="161" t="s">
        <v>351</v>
      </c>
      <c r="B7" s="183">
        <v>3</v>
      </c>
      <c r="C7" s="190">
        <v>49.44</v>
      </c>
      <c r="D7" s="160">
        <f t="shared" ref="D7" si="1">C7*B7</f>
        <v>148.32</v>
      </c>
      <c r="E7" s="224" t="s">
        <v>373</v>
      </c>
    </row>
    <row r="8" spans="1:5" ht="15" thickBot="1" x14ac:dyDescent="0.4">
      <c r="A8" s="161" t="s">
        <v>352</v>
      </c>
      <c r="B8" s="183">
        <v>16</v>
      </c>
      <c r="C8" s="190">
        <v>9.9</v>
      </c>
      <c r="D8" s="160">
        <f t="shared" si="0"/>
        <v>158.4</v>
      </c>
      <c r="E8" s="224" t="s">
        <v>373</v>
      </c>
    </row>
    <row r="9" spans="1:5" ht="15" thickBot="1" x14ac:dyDescent="0.4">
      <c r="A9" s="194" t="s">
        <v>359</v>
      </c>
      <c r="B9" s="183">
        <v>1</v>
      </c>
      <c r="C9" s="190">
        <v>52.29</v>
      </c>
      <c r="D9" s="160">
        <f t="shared" si="0"/>
        <v>52.29</v>
      </c>
      <c r="E9" s="224" t="s">
        <v>373</v>
      </c>
    </row>
    <row r="10" spans="1:5" x14ac:dyDescent="0.35">
      <c r="A10" s="161" t="s">
        <v>360</v>
      </c>
      <c r="B10" s="183">
        <v>1</v>
      </c>
      <c r="C10" s="190">
        <v>44.64</v>
      </c>
      <c r="D10" s="160">
        <f>C10*B10</f>
        <v>44.64</v>
      </c>
      <c r="E10" s="224" t="s">
        <v>373</v>
      </c>
    </row>
    <row r="11" spans="1:5" x14ac:dyDescent="0.35">
      <c r="A11" s="272" t="s">
        <v>98</v>
      </c>
      <c r="B11" s="272"/>
      <c r="C11" s="272"/>
      <c r="D11" s="195">
        <f>SUM(D3:D10)</f>
        <v>1030.25</v>
      </c>
    </row>
    <row r="12" spans="1:5" ht="15" thickBot="1" x14ac:dyDescent="0.4">
      <c r="A12" s="271" t="s">
        <v>353</v>
      </c>
      <c r="B12" s="271"/>
      <c r="C12" s="271"/>
      <c r="D12" s="271"/>
    </row>
    <row r="13" spans="1:5" ht="15" thickBot="1" x14ac:dyDescent="0.4">
      <c r="A13" s="201" t="s">
        <v>361</v>
      </c>
      <c r="B13" s="183">
        <v>4</v>
      </c>
      <c r="C13" s="190">
        <v>41.2</v>
      </c>
      <c r="D13" s="160">
        <f>C13*B13</f>
        <v>164.8</v>
      </c>
      <c r="E13" s="224" t="s">
        <v>373</v>
      </c>
    </row>
    <row r="14" spans="1:5" ht="15" thickBot="1" x14ac:dyDescent="0.4">
      <c r="A14" s="201" t="s">
        <v>362</v>
      </c>
      <c r="B14" s="183">
        <v>4</v>
      </c>
      <c r="C14" s="190">
        <v>25.3</v>
      </c>
      <c r="D14" s="160">
        <f t="shared" ref="D14:D29" si="2">C14*B14</f>
        <v>101.2</v>
      </c>
      <c r="E14" s="224" t="s">
        <v>373</v>
      </c>
    </row>
    <row r="15" spans="1:5" ht="15" thickBot="1" x14ac:dyDescent="0.4">
      <c r="A15" s="201" t="s">
        <v>320</v>
      </c>
      <c r="B15" s="183">
        <v>1</v>
      </c>
      <c r="C15" s="190">
        <v>25.2</v>
      </c>
      <c r="D15" s="160">
        <f t="shared" si="2"/>
        <v>25.2</v>
      </c>
      <c r="E15" s="224" t="s">
        <v>373</v>
      </c>
    </row>
    <row r="16" spans="1:5" ht="15" thickBot="1" x14ac:dyDescent="0.4">
      <c r="A16" s="201" t="s">
        <v>345</v>
      </c>
      <c r="B16" s="183">
        <v>2</v>
      </c>
      <c r="C16" s="190">
        <v>45.9</v>
      </c>
      <c r="D16" s="160">
        <f t="shared" si="2"/>
        <v>91.8</v>
      </c>
      <c r="E16" s="224" t="s">
        <v>373</v>
      </c>
    </row>
    <row r="17" spans="1:5" ht="29.5" thickBot="1" x14ac:dyDescent="0.4">
      <c r="A17" s="201" t="s">
        <v>363</v>
      </c>
      <c r="B17" s="183">
        <v>1</v>
      </c>
      <c r="C17" s="190">
        <v>30.7</v>
      </c>
      <c r="D17" s="160">
        <f t="shared" si="2"/>
        <v>30.7</v>
      </c>
      <c r="E17" s="224" t="s">
        <v>373</v>
      </c>
    </row>
    <row r="18" spans="1:5" ht="15" thickBot="1" x14ac:dyDescent="0.4">
      <c r="A18" s="201" t="s">
        <v>364</v>
      </c>
      <c r="B18" s="183">
        <v>4</v>
      </c>
      <c r="C18" s="190">
        <v>18.989999999999998</v>
      </c>
      <c r="D18" s="160">
        <f t="shared" si="2"/>
        <v>75.959999999999994</v>
      </c>
      <c r="E18" s="224" t="s">
        <v>373</v>
      </c>
    </row>
    <row r="19" spans="1:5" ht="15" thickBot="1" x14ac:dyDescent="0.4">
      <c r="A19" s="201" t="s">
        <v>139</v>
      </c>
      <c r="B19" s="183">
        <v>4</v>
      </c>
      <c r="C19" s="190">
        <v>15.9</v>
      </c>
      <c r="D19" s="160">
        <f t="shared" si="2"/>
        <v>63.6</v>
      </c>
      <c r="E19" s="224" t="s">
        <v>373</v>
      </c>
    </row>
    <row r="20" spans="1:5" ht="15" thickBot="1" x14ac:dyDescent="0.4">
      <c r="A20" s="201" t="s">
        <v>140</v>
      </c>
      <c r="B20" s="183">
        <v>4</v>
      </c>
      <c r="C20" s="190">
        <v>127</v>
      </c>
      <c r="D20" s="160">
        <f t="shared" si="2"/>
        <v>508</v>
      </c>
      <c r="E20" s="224" t="s">
        <v>373</v>
      </c>
    </row>
    <row r="21" spans="1:5" ht="15" thickBot="1" x14ac:dyDescent="0.4">
      <c r="A21" s="201" t="s">
        <v>141</v>
      </c>
      <c r="B21" s="183">
        <v>8</v>
      </c>
      <c r="C21" s="190">
        <v>110.41</v>
      </c>
      <c r="D21" s="160">
        <f t="shared" si="2"/>
        <v>883.28</v>
      </c>
      <c r="E21" s="224" t="s">
        <v>373</v>
      </c>
    </row>
    <row r="22" spans="1:5" ht="15" thickBot="1" x14ac:dyDescent="0.4">
      <c r="A22" s="201" t="s">
        <v>321</v>
      </c>
      <c r="B22" s="183">
        <v>2</v>
      </c>
      <c r="C22" s="190">
        <v>23.75</v>
      </c>
      <c r="D22" s="160">
        <f t="shared" si="2"/>
        <v>47.5</v>
      </c>
      <c r="E22" s="224" t="s">
        <v>373</v>
      </c>
    </row>
    <row r="23" spans="1:5" ht="15" thickBot="1" x14ac:dyDescent="0.4">
      <c r="A23" s="201" t="s">
        <v>354</v>
      </c>
      <c r="B23" s="183">
        <v>1</v>
      </c>
      <c r="C23" s="190">
        <v>16.98</v>
      </c>
      <c r="D23" s="160">
        <f t="shared" si="2"/>
        <v>16.98</v>
      </c>
      <c r="E23" s="224" t="s">
        <v>373</v>
      </c>
    </row>
    <row r="24" spans="1:5" ht="15" thickBot="1" x14ac:dyDescent="0.4">
      <c r="A24" s="201" t="s">
        <v>365</v>
      </c>
      <c r="B24" s="183">
        <v>2</v>
      </c>
      <c r="C24" s="190">
        <v>52.98</v>
      </c>
      <c r="D24" s="160">
        <f t="shared" si="2"/>
        <v>105.96</v>
      </c>
      <c r="E24" s="224" t="s">
        <v>373</v>
      </c>
    </row>
    <row r="25" spans="1:5" ht="15" thickBot="1" x14ac:dyDescent="0.4">
      <c r="A25" s="201" t="s">
        <v>366</v>
      </c>
      <c r="B25" s="183">
        <v>1</v>
      </c>
      <c r="C25" s="190">
        <v>40.6</v>
      </c>
      <c r="D25" s="160">
        <f t="shared" si="2"/>
        <v>40.6</v>
      </c>
      <c r="E25" s="224" t="s">
        <v>373</v>
      </c>
    </row>
    <row r="26" spans="1:5" ht="15" thickBot="1" x14ac:dyDescent="0.4">
      <c r="A26" s="201" t="s">
        <v>226</v>
      </c>
      <c r="B26" s="183">
        <v>5</v>
      </c>
      <c r="C26" s="190">
        <v>13.89</v>
      </c>
      <c r="D26" s="160">
        <f t="shared" si="2"/>
        <v>69.45</v>
      </c>
      <c r="E26" s="224" t="s">
        <v>373</v>
      </c>
    </row>
    <row r="27" spans="1:5" ht="15" thickBot="1" x14ac:dyDescent="0.4">
      <c r="A27" s="201" t="s">
        <v>233</v>
      </c>
      <c r="B27" s="183">
        <v>2</v>
      </c>
      <c r="C27" s="190">
        <v>11.9</v>
      </c>
      <c r="D27" s="160">
        <f t="shared" si="2"/>
        <v>23.8</v>
      </c>
      <c r="E27" s="224" t="s">
        <v>373</v>
      </c>
    </row>
    <row r="28" spans="1:5" ht="15" thickBot="1" x14ac:dyDescent="0.4">
      <c r="A28" s="201" t="s">
        <v>367</v>
      </c>
      <c r="B28" s="183">
        <v>2</v>
      </c>
      <c r="C28" s="190">
        <v>30</v>
      </c>
      <c r="D28" s="160">
        <f t="shared" si="2"/>
        <v>60</v>
      </c>
      <c r="E28" s="224" t="s">
        <v>373</v>
      </c>
    </row>
    <row r="29" spans="1:5" ht="15" thickBot="1" x14ac:dyDescent="0.4">
      <c r="A29" s="201" t="s">
        <v>342</v>
      </c>
      <c r="B29" s="183">
        <v>12</v>
      </c>
      <c r="C29" s="190">
        <v>2.2200000000000002</v>
      </c>
      <c r="D29" s="160">
        <f t="shared" si="2"/>
        <v>26.64</v>
      </c>
      <c r="E29" s="224" t="s">
        <v>373</v>
      </c>
    </row>
    <row r="30" spans="1:5" ht="15" thickBot="1" x14ac:dyDescent="0.4">
      <c r="A30" s="202" t="s">
        <v>368</v>
      </c>
      <c r="B30" s="183">
        <v>6</v>
      </c>
      <c r="C30" s="190">
        <v>64.59</v>
      </c>
      <c r="D30" s="160">
        <f t="shared" ref="D30" si="3">C30*B30</f>
        <v>387.54</v>
      </c>
      <c r="E30" s="224" t="s">
        <v>373</v>
      </c>
    </row>
    <row r="31" spans="1:5" x14ac:dyDescent="0.35">
      <c r="A31" s="201" t="s">
        <v>369</v>
      </c>
      <c r="B31" s="183">
        <v>1</v>
      </c>
      <c r="C31" s="190">
        <v>26.69</v>
      </c>
      <c r="D31" s="160">
        <f t="shared" ref="D31" si="4">C31*B31</f>
        <v>26.69</v>
      </c>
      <c r="E31" s="224" t="s">
        <v>373</v>
      </c>
    </row>
    <row r="32" spans="1:5" x14ac:dyDescent="0.35">
      <c r="A32" s="272" t="s">
        <v>98</v>
      </c>
      <c r="B32" s="272"/>
      <c r="C32" s="272"/>
      <c r="D32" s="195">
        <f>SUM(D13:D31)</f>
        <v>2749.7</v>
      </c>
    </row>
    <row r="33" spans="1:5" ht="15" thickBot="1" x14ac:dyDescent="0.4">
      <c r="A33" s="268" t="s">
        <v>346</v>
      </c>
      <c r="B33" s="269"/>
      <c r="C33" s="269"/>
      <c r="D33" s="270"/>
    </row>
    <row r="34" spans="1:5" ht="15" thickBot="1" x14ac:dyDescent="0.4">
      <c r="A34" s="201" t="s">
        <v>190</v>
      </c>
      <c r="B34" s="183">
        <v>1</v>
      </c>
      <c r="C34" s="190">
        <v>428</v>
      </c>
      <c r="D34" s="160">
        <f t="shared" ref="D34" si="5">C34*B34/5</f>
        <v>85.6</v>
      </c>
      <c r="E34" s="224" t="s">
        <v>373</v>
      </c>
    </row>
    <row r="35" spans="1:5" ht="15" thickBot="1" x14ac:dyDescent="0.4">
      <c r="A35" s="203" t="s">
        <v>309</v>
      </c>
      <c r="B35" s="183">
        <v>3</v>
      </c>
      <c r="C35" s="190">
        <v>54.06</v>
      </c>
      <c r="D35" s="160">
        <f>C35*B35/5</f>
        <v>32.436</v>
      </c>
      <c r="E35" s="224" t="s">
        <v>373</v>
      </c>
    </row>
    <row r="36" spans="1:5" ht="15" thickBot="1" x14ac:dyDescent="0.4">
      <c r="A36" s="201" t="s">
        <v>228</v>
      </c>
      <c r="B36" s="183">
        <v>1</v>
      </c>
      <c r="C36" s="190">
        <v>357</v>
      </c>
      <c r="D36" s="160">
        <f t="shared" ref="D36:D69" si="6">C36*B36/5</f>
        <v>71.400000000000006</v>
      </c>
      <c r="E36" s="224" t="s">
        <v>373</v>
      </c>
    </row>
    <row r="37" spans="1:5" ht="15" thickBot="1" x14ac:dyDescent="0.4">
      <c r="A37" s="203" t="s">
        <v>310</v>
      </c>
      <c r="B37" s="183">
        <v>1</v>
      </c>
      <c r="C37" s="190">
        <v>16.899999999999999</v>
      </c>
      <c r="D37" s="160">
        <f t="shared" si="6"/>
        <v>3.38</v>
      </c>
      <c r="E37" s="224" t="s">
        <v>373</v>
      </c>
    </row>
    <row r="38" spans="1:5" ht="15" thickBot="1" x14ac:dyDescent="0.4">
      <c r="A38" s="202" t="s">
        <v>208</v>
      </c>
      <c r="B38" s="183">
        <v>1</v>
      </c>
      <c r="C38" s="190">
        <v>142</v>
      </c>
      <c r="D38" s="160">
        <f t="shared" si="6"/>
        <v>28.4</v>
      </c>
      <c r="E38" s="224" t="s">
        <v>373</v>
      </c>
    </row>
    <row r="39" spans="1:5" ht="15" thickBot="1" x14ac:dyDescent="0.4">
      <c r="A39" s="202" t="s">
        <v>312</v>
      </c>
      <c r="B39" s="183">
        <v>2</v>
      </c>
      <c r="C39" s="190">
        <v>15.01</v>
      </c>
      <c r="D39" s="160">
        <f>C39*B39/5</f>
        <v>6.0039999999999996</v>
      </c>
      <c r="E39" s="224" t="s">
        <v>373</v>
      </c>
    </row>
    <row r="40" spans="1:5" ht="15" thickBot="1" x14ac:dyDescent="0.4">
      <c r="A40" s="202" t="s">
        <v>205</v>
      </c>
      <c r="B40" s="183">
        <v>1</v>
      </c>
      <c r="C40" s="190">
        <v>29.9</v>
      </c>
      <c r="D40" s="160">
        <f t="shared" si="6"/>
        <v>5.9799999999999995</v>
      </c>
      <c r="E40" s="224" t="s">
        <v>373</v>
      </c>
    </row>
    <row r="41" spans="1:5" ht="15" thickBot="1" x14ac:dyDescent="0.4">
      <c r="A41" s="201" t="s">
        <v>201</v>
      </c>
      <c r="B41" s="183">
        <v>3</v>
      </c>
      <c r="C41" s="190">
        <v>31.89</v>
      </c>
      <c r="D41" s="160">
        <f t="shared" si="6"/>
        <v>19.134</v>
      </c>
      <c r="E41" s="224" t="s">
        <v>373</v>
      </c>
    </row>
    <row r="42" spans="1:5" ht="15" thickBot="1" x14ac:dyDescent="0.4">
      <c r="A42" s="202" t="s">
        <v>308</v>
      </c>
      <c r="B42" s="183">
        <v>1</v>
      </c>
      <c r="C42" s="190">
        <v>47.3</v>
      </c>
      <c r="D42" s="160">
        <f t="shared" si="6"/>
        <v>9.4599999999999991</v>
      </c>
      <c r="E42" s="224" t="s">
        <v>373</v>
      </c>
    </row>
    <row r="43" spans="1:5" ht="15" thickBot="1" x14ac:dyDescent="0.4">
      <c r="A43" s="202" t="s">
        <v>306</v>
      </c>
      <c r="B43" s="183">
        <v>1</v>
      </c>
      <c r="C43" s="190">
        <v>39.97</v>
      </c>
      <c r="D43" s="160">
        <f t="shared" si="6"/>
        <v>7.9939999999999998</v>
      </c>
      <c r="E43" s="224" t="s">
        <v>373</v>
      </c>
    </row>
    <row r="44" spans="1:5" ht="15" thickBot="1" x14ac:dyDescent="0.4">
      <c r="A44" s="202" t="s">
        <v>202</v>
      </c>
      <c r="B44" s="183">
        <v>1</v>
      </c>
      <c r="C44" s="190">
        <v>37.700000000000003</v>
      </c>
      <c r="D44" s="160">
        <f t="shared" si="6"/>
        <v>7.5400000000000009</v>
      </c>
      <c r="E44" s="224" t="s">
        <v>373</v>
      </c>
    </row>
    <row r="45" spans="1:5" ht="15" thickBot="1" x14ac:dyDescent="0.4">
      <c r="A45" s="202" t="s">
        <v>198</v>
      </c>
      <c r="B45" s="183">
        <v>3</v>
      </c>
      <c r="C45" s="190">
        <v>33.9</v>
      </c>
      <c r="D45" s="160">
        <f t="shared" si="6"/>
        <v>20.339999999999996</v>
      </c>
      <c r="E45" s="224" t="s">
        <v>373</v>
      </c>
    </row>
    <row r="46" spans="1:5" ht="15" thickBot="1" x14ac:dyDescent="0.4">
      <c r="A46" s="203" t="s">
        <v>319</v>
      </c>
      <c r="B46" s="183">
        <v>1</v>
      </c>
      <c r="C46" s="190">
        <v>13.53</v>
      </c>
      <c r="D46" s="160">
        <f t="shared" si="6"/>
        <v>2.706</v>
      </c>
      <c r="E46" s="224" t="s">
        <v>373</v>
      </c>
    </row>
    <row r="47" spans="1:5" ht="15" thickBot="1" x14ac:dyDescent="0.4">
      <c r="A47" s="202" t="s">
        <v>215</v>
      </c>
      <c r="B47" s="183">
        <v>2</v>
      </c>
      <c r="C47" s="190">
        <v>19.670000000000002</v>
      </c>
      <c r="D47" s="160">
        <f t="shared" si="6"/>
        <v>7.8680000000000003</v>
      </c>
      <c r="E47" s="224" t="s">
        <v>373</v>
      </c>
    </row>
    <row r="48" spans="1:5" ht="29.5" thickBot="1" x14ac:dyDescent="0.4">
      <c r="A48" s="202" t="s">
        <v>370</v>
      </c>
      <c r="B48" s="183">
        <v>1</v>
      </c>
      <c r="C48" s="190">
        <v>31.25</v>
      </c>
      <c r="D48" s="160">
        <f t="shared" si="6"/>
        <v>6.25</v>
      </c>
      <c r="E48" s="224" t="s">
        <v>373</v>
      </c>
    </row>
    <row r="49" spans="1:5" ht="15" thickBot="1" x14ac:dyDescent="0.4">
      <c r="A49" s="202" t="s">
        <v>303</v>
      </c>
      <c r="B49" s="183">
        <v>1</v>
      </c>
      <c r="C49" s="190">
        <v>58.99</v>
      </c>
      <c r="D49" s="160">
        <f t="shared" si="6"/>
        <v>11.798</v>
      </c>
      <c r="E49" s="224" t="s">
        <v>373</v>
      </c>
    </row>
    <row r="50" spans="1:5" ht="15" thickBot="1" x14ac:dyDescent="0.4">
      <c r="A50" s="203" t="s">
        <v>230</v>
      </c>
      <c r="B50" s="183">
        <v>2</v>
      </c>
      <c r="C50" s="190">
        <v>9.59</v>
      </c>
      <c r="D50" s="160">
        <f t="shared" si="6"/>
        <v>3.8359999999999999</v>
      </c>
      <c r="E50" s="224" t="s">
        <v>373</v>
      </c>
    </row>
    <row r="51" spans="1:5" ht="15" thickBot="1" x14ac:dyDescent="0.4">
      <c r="A51" s="202" t="s">
        <v>222</v>
      </c>
      <c r="B51" s="183">
        <v>1</v>
      </c>
      <c r="C51" s="190">
        <v>134.84</v>
      </c>
      <c r="D51" s="160">
        <f t="shared" si="6"/>
        <v>26.968</v>
      </c>
      <c r="E51" s="224" t="s">
        <v>373</v>
      </c>
    </row>
    <row r="52" spans="1:5" ht="15" thickBot="1" x14ac:dyDescent="0.4">
      <c r="A52" s="202" t="s">
        <v>304</v>
      </c>
      <c r="B52" s="183">
        <v>2</v>
      </c>
      <c r="C52" s="190">
        <v>25.06</v>
      </c>
      <c r="D52" s="160">
        <f t="shared" si="6"/>
        <v>10.023999999999999</v>
      </c>
      <c r="E52" s="224" t="s">
        <v>373</v>
      </c>
    </row>
    <row r="53" spans="1:5" ht="15" thickBot="1" x14ac:dyDescent="0.4">
      <c r="A53" s="202" t="s">
        <v>204</v>
      </c>
      <c r="B53" s="183">
        <v>3</v>
      </c>
      <c r="C53" s="190">
        <v>32.9</v>
      </c>
      <c r="D53" s="160">
        <f t="shared" si="6"/>
        <v>19.739999999999998</v>
      </c>
      <c r="E53" s="224" t="s">
        <v>373</v>
      </c>
    </row>
    <row r="54" spans="1:5" ht="15" thickBot="1" x14ac:dyDescent="0.4">
      <c r="A54" s="202" t="s">
        <v>207</v>
      </c>
      <c r="B54" s="183">
        <v>3</v>
      </c>
      <c r="C54" s="190">
        <v>49.99</v>
      </c>
      <c r="D54" s="160">
        <f t="shared" si="6"/>
        <v>29.994</v>
      </c>
      <c r="E54" s="224" t="s">
        <v>373</v>
      </c>
    </row>
    <row r="55" spans="1:5" ht="15" thickBot="1" x14ac:dyDescent="0.4">
      <c r="A55" s="202" t="s">
        <v>223</v>
      </c>
      <c r="B55" s="183">
        <v>1</v>
      </c>
      <c r="C55" s="190">
        <v>65.900000000000006</v>
      </c>
      <c r="D55" s="160">
        <f t="shared" si="6"/>
        <v>13.180000000000001</v>
      </c>
      <c r="E55" s="224" t="s">
        <v>373</v>
      </c>
    </row>
    <row r="56" spans="1:5" ht="15" thickBot="1" x14ac:dyDescent="0.4">
      <c r="A56" s="203" t="s">
        <v>214</v>
      </c>
      <c r="B56" s="183">
        <v>2</v>
      </c>
      <c r="C56" s="190">
        <v>24.9</v>
      </c>
      <c r="D56" s="160">
        <f t="shared" si="6"/>
        <v>9.9599999999999991</v>
      </c>
      <c r="E56" s="224" t="s">
        <v>373</v>
      </c>
    </row>
    <row r="57" spans="1:5" ht="15" thickBot="1" x14ac:dyDescent="0.4">
      <c r="A57" s="202" t="s">
        <v>307</v>
      </c>
      <c r="B57" s="183">
        <v>1</v>
      </c>
      <c r="C57" s="190">
        <v>19</v>
      </c>
      <c r="D57" s="160">
        <f t="shared" si="6"/>
        <v>3.8</v>
      </c>
      <c r="E57" s="224" t="s">
        <v>373</v>
      </c>
    </row>
    <row r="58" spans="1:5" ht="15" thickBot="1" x14ac:dyDescent="0.4">
      <c r="A58" s="202" t="s">
        <v>305</v>
      </c>
      <c r="B58" s="183">
        <v>2</v>
      </c>
      <c r="C58" s="190">
        <v>24.75</v>
      </c>
      <c r="D58" s="160">
        <f t="shared" si="6"/>
        <v>9.9</v>
      </c>
      <c r="E58" s="224" t="s">
        <v>373</v>
      </c>
    </row>
    <row r="59" spans="1:5" ht="15" thickBot="1" x14ac:dyDescent="0.4">
      <c r="A59" s="202" t="s">
        <v>224</v>
      </c>
      <c r="B59" s="183">
        <v>2</v>
      </c>
      <c r="C59" s="190">
        <v>126</v>
      </c>
      <c r="D59" s="160">
        <f t="shared" si="6"/>
        <v>50.4</v>
      </c>
      <c r="E59" s="224" t="s">
        <v>373</v>
      </c>
    </row>
    <row r="60" spans="1:5" ht="15" thickBot="1" x14ac:dyDescent="0.4">
      <c r="A60" s="203" t="s">
        <v>314</v>
      </c>
      <c r="B60" s="183">
        <v>2</v>
      </c>
      <c r="C60" s="190">
        <v>24.9</v>
      </c>
      <c r="D60" s="160">
        <f t="shared" si="6"/>
        <v>9.9599999999999991</v>
      </c>
      <c r="E60" s="224" t="s">
        <v>373</v>
      </c>
    </row>
    <row r="61" spans="1:5" ht="15" thickBot="1" x14ac:dyDescent="0.4">
      <c r="A61" s="203" t="s">
        <v>313</v>
      </c>
      <c r="B61" s="183">
        <v>2</v>
      </c>
      <c r="C61" s="190">
        <v>17</v>
      </c>
      <c r="D61" s="160">
        <f t="shared" si="6"/>
        <v>6.8</v>
      </c>
      <c r="E61" s="224" t="s">
        <v>373</v>
      </c>
    </row>
    <row r="62" spans="1:5" ht="15" thickBot="1" x14ac:dyDescent="0.4">
      <c r="A62" s="202" t="s">
        <v>216</v>
      </c>
      <c r="B62" s="183">
        <v>1</v>
      </c>
      <c r="C62" s="190">
        <v>58.02</v>
      </c>
      <c r="D62" s="160">
        <f t="shared" si="6"/>
        <v>11.604000000000001</v>
      </c>
      <c r="E62" s="224" t="s">
        <v>373</v>
      </c>
    </row>
    <row r="63" spans="1:5" ht="15" thickBot="1" x14ac:dyDescent="0.4">
      <c r="A63" s="203" t="s">
        <v>232</v>
      </c>
      <c r="B63" s="183">
        <v>2</v>
      </c>
      <c r="C63" s="190">
        <v>44.05</v>
      </c>
      <c r="D63" s="160">
        <f t="shared" si="6"/>
        <v>17.619999999999997</v>
      </c>
      <c r="E63" s="224" t="s">
        <v>373</v>
      </c>
    </row>
    <row r="64" spans="1:5" ht="15" thickBot="1" x14ac:dyDescent="0.4">
      <c r="A64" s="203" t="s">
        <v>318</v>
      </c>
      <c r="B64" s="183">
        <v>2</v>
      </c>
      <c r="C64" s="190">
        <v>66.900000000000006</v>
      </c>
      <c r="D64" s="160">
        <f t="shared" si="6"/>
        <v>26.76</v>
      </c>
      <c r="E64" s="224" t="s">
        <v>373</v>
      </c>
    </row>
    <row r="65" spans="1:7" ht="15" thickBot="1" x14ac:dyDescent="0.4">
      <c r="A65" s="203" t="s">
        <v>317</v>
      </c>
      <c r="B65" s="183">
        <v>4</v>
      </c>
      <c r="C65" s="190">
        <v>24.89</v>
      </c>
      <c r="D65" s="160">
        <f t="shared" si="6"/>
        <v>19.911999999999999</v>
      </c>
      <c r="E65" s="224" t="s">
        <v>373</v>
      </c>
    </row>
    <row r="66" spans="1:7" ht="15" thickBot="1" x14ac:dyDescent="0.4">
      <c r="A66" s="202" t="s">
        <v>311</v>
      </c>
      <c r="B66" s="183">
        <v>1</v>
      </c>
      <c r="C66" s="190">
        <v>102.9</v>
      </c>
      <c r="D66" s="160">
        <f t="shared" si="6"/>
        <v>20.580000000000002</v>
      </c>
      <c r="E66" s="224" t="s">
        <v>373</v>
      </c>
    </row>
    <row r="67" spans="1:7" ht="15" thickBot="1" x14ac:dyDescent="0.4">
      <c r="A67" s="203" t="s">
        <v>218</v>
      </c>
      <c r="B67" s="183">
        <v>2</v>
      </c>
      <c r="C67" s="190">
        <v>15.21</v>
      </c>
      <c r="D67" s="160">
        <f t="shared" si="6"/>
        <v>6.0840000000000005</v>
      </c>
      <c r="E67" s="224" t="s">
        <v>373</v>
      </c>
    </row>
    <row r="68" spans="1:7" ht="15" thickBot="1" x14ac:dyDescent="0.4">
      <c r="A68" s="203" t="s">
        <v>316</v>
      </c>
      <c r="B68" s="183">
        <v>2</v>
      </c>
      <c r="C68" s="190">
        <v>20.22</v>
      </c>
      <c r="D68" s="160">
        <f t="shared" si="6"/>
        <v>8.0879999999999992</v>
      </c>
      <c r="E68" s="224" t="s">
        <v>373</v>
      </c>
    </row>
    <row r="69" spans="1:7" x14ac:dyDescent="0.35">
      <c r="A69" s="203" t="s">
        <v>315</v>
      </c>
      <c r="B69" s="183">
        <v>2</v>
      </c>
      <c r="C69" s="190">
        <v>9.35</v>
      </c>
      <c r="D69" s="160">
        <f t="shared" si="6"/>
        <v>3.7399999999999998</v>
      </c>
      <c r="E69" s="224" t="s">
        <v>373</v>
      </c>
    </row>
    <row r="70" spans="1:7" x14ac:dyDescent="0.35">
      <c r="A70" s="196" t="s">
        <v>98</v>
      </c>
      <c r="B70" s="196"/>
      <c r="C70" s="197"/>
      <c r="D70" s="195">
        <f>SUM(D34:D69)</f>
        <v>635.24</v>
      </c>
    </row>
    <row r="71" spans="1:7" ht="15" thickBot="1" x14ac:dyDescent="0.4">
      <c r="A71" s="268" t="s">
        <v>302</v>
      </c>
      <c r="B71" s="269"/>
      <c r="C71" s="269"/>
      <c r="D71" s="270"/>
    </row>
    <row r="72" spans="1:7" ht="29.5" thickBot="1" x14ac:dyDescent="0.4">
      <c r="A72" s="201" t="s">
        <v>371</v>
      </c>
      <c r="B72" s="162">
        <v>1</v>
      </c>
      <c r="C72" s="190">
        <v>319</v>
      </c>
      <c r="D72" s="160">
        <f>(C72*B72)/5</f>
        <v>63.8</v>
      </c>
      <c r="E72" s="224" t="s">
        <v>373</v>
      </c>
    </row>
    <row r="73" spans="1:7" ht="15" thickBot="1" x14ac:dyDescent="0.4">
      <c r="A73" s="201" t="s">
        <v>284</v>
      </c>
      <c r="B73" s="162">
        <v>3</v>
      </c>
      <c r="C73" s="190">
        <v>599</v>
      </c>
      <c r="D73" s="160">
        <f>(C73*B73)/5</f>
        <v>359.4</v>
      </c>
      <c r="E73" s="224" t="s">
        <v>373</v>
      </c>
    </row>
    <row r="74" spans="1:7" ht="15" thickBot="1" x14ac:dyDescent="0.4">
      <c r="A74" s="201" t="s">
        <v>285</v>
      </c>
      <c r="B74" s="161">
        <v>3</v>
      </c>
      <c r="C74" s="190">
        <v>24.99</v>
      </c>
      <c r="D74" s="160">
        <f>(C74*B74)/5</f>
        <v>14.994</v>
      </c>
      <c r="E74" s="224" t="s">
        <v>373</v>
      </c>
    </row>
    <row r="75" spans="1:7" ht="29.5" thickBot="1" x14ac:dyDescent="0.4">
      <c r="A75" s="201" t="s">
        <v>286</v>
      </c>
      <c r="B75" s="161">
        <v>2</v>
      </c>
      <c r="C75" s="190">
        <f>4499.99+577.4</f>
        <v>5077.3899999999994</v>
      </c>
      <c r="D75" s="160">
        <f>(C75*B75)/5</f>
        <v>2030.9559999999997</v>
      </c>
      <c r="E75" s="224" t="s">
        <v>373</v>
      </c>
      <c r="G75" s="221"/>
    </row>
    <row r="76" spans="1:7" ht="29.5" thickBot="1" x14ac:dyDescent="0.4">
      <c r="A76" s="201" t="s">
        <v>289</v>
      </c>
      <c r="B76" s="161">
        <v>4</v>
      </c>
      <c r="C76" s="190">
        <f>2999+577.4</f>
        <v>3576.4</v>
      </c>
      <c r="D76" s="160">
        <f>(C76*B76)/5</f>
        <v>2861.12</v>
      </c>
      <c r="E76" s="224" t="s">
        <v>373</v>
      </c>
    </row>
    <row r="77" spans="1:7" ht="30" customHeight="1" thickBot="1" x14ac:dyDescent="0.4">
      <c r="A77" s="201" t="s">
        <v>287</v>
      </c>
      <c r="B77" s="161">
        <v>12</v>
      </c>
      <c r="C77" s="190">
        <v>99.99</v>
      </c>
      <c r="D77" s="160">
        <f>C77*B77</f>
        <v>1199.8799999999999</v>
      </c>
      <c r="E77" s="224" t="s">
        <v>373</v>
      </c>
    </row>
    <row r="78" spans="1:7" ht="73" thickBot="1" x14ac:dyDescent="0.4">
      <c r="A78" s="201" t="s">
        <v>343</v>
      </c>
      <c r="B78" s="162">
        <v>2</v>
      </c>
      <c r="C78" s="190">
        <f>1182.59+527.18</f>
        <v>1709.77</v>
      </c>
      <c r="D78" s="160">
        <f>(C78*B78)/5</f>
        <v>683.90800000000002</v>
      </c>
      <c r="E78" s="224" t="s">
        <v>373</v>
      </c>
    </row>
    <row r="79" spans="1:7" ht="73" thickBot="1" x14ac:dyDescent="0.4">
      <c r="A79" s="201" t="s">
        <v>344</v>
      </c>
      <c r="B79" s="162">
        <v>1</v>
      </c>
      <c r="C79" s="190">
        <f>1182.59+527.18</f>
        <v>1709.77</v>
      </c>
      <c r="D79" s="160">
        <f>(C79*B79)/5</f>
        <v>341.95400000000001</v>
      </c>
      <c r="E79" s="224" t="s">
        <v>373</v>
      </c>
    </row>
    <row r="80" spans="1:7" ht="72.5" x14ac:dyDescent="0.35">
      <c r="A80" s="201" t="s">
        <v>374</v>
      </c>
      <c r="B80" s="162">
        <v>1</v>
      </c>
      <c r="C80" s="190">
        <f>1182.59+527.18</f>
        <v>1709.77</v>
      </c>
      <c r="D80" s="160">
        <f>(C80*B80)/5</f>
        <v>341.95400000000001</v>
      </c>
      <c r="E80" s="224" t="s">
        <v>373</v>
      </c>
    </row>
    <row r="81" spans="1:5" ht="15" thickBot="1" x14ac:dyDescent="0.4">
      <c r="A81" s="196" t="s">
        <v>98</v>
      </c>
      <c r="B81" s="196"/>
      <c r="C81" s="197"/>
      <c r="D81" s="195">
        <f>SUM(D72:D80)</f>
        <v>7897.9659999999994</v>
      </c>
    </row>
    <row r="82" spans="1:5" ht="43.5" x14ac:dyDescent="0.35">
      <c r="A82" s="201" t="s">
        <v>237</v>
      </c>
      <c r="B82" s="161">
        <v>12</v>
      </c>
      <c r="C82" s="190">
        <v>12112.478457074385</v>
      </c>
      <c r="D82" s="160">
        <f>C82*B82</f>
        <v>145349.74148489261</v>
      </c>
      <c r="E82" s="224" t="s">
        <v>375</v>
      </c>
    </row>
    <row r="83" spans="1:5" x14ac:dyDescent="0.35">
      <c r="A83" s="198" t="s">
        <v>238</v>
      </c>
      <c r="B83" s="198"/>
      <c r="C83" s="199"/>
      <c r="D83" s="200">
        <f>D11+D32+D70+D81+D82</f>
        <v>157662.8974848926</v>
      </c>
    </row>
    <row r="84" spans="1:5" x14ac:dyDescent="0.35">
      <c r="A84" s="63"/>
      <c r="B84" s="63"/>
      <c r="C84" s="64"/>
      <c r="D84" s="64"/>
    </row>
    <row r="85" spans="1:5" x14ac:dyDescent="0.35">
      <c r="A85" s="63"/>
      <c r="B85" s="63"/>
      <c r="C85" s="64"/>
      <c r="D85" s="64"/>
    </row>
  </sheetData>
  <mergeCells count="6">
    <mergeCell ref="A71:D71"/>
    <mergeCell ref="A33:D33"/>
    <mergeCell ref="A2:D2"/>
    <mergeCell ref="A12:D12"/>
    <mergeCell ref="A32:C32"/>
    <mergeCell ref="A11:C11"/>
  </mergeCells>
  <pageMargins left="0.511811024" right="0.511811024" top="0.78740157499999996" bottom="0.78740157499999996" header="0.31496062000000002" footer="0.31496062000000002"/>
  <drawing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124"/>
  <sheetViews>
    <sheetView topLeftCell="A67" workbookViewId="0">
      <selection activeCell="F124" sqref="F124"/>
    </sheetView>
  </sheetViews>
  <sheetFormatPr defaultRowHeight="14.5" x14ac:dyDescent="0.35"/>
  <cols>
    <col min="1" max="1" width="51.26953125" style="1" customWidth="1"/>
    <col min="2" max="2" width="14" style="1" customWidth="1"/>
    <col min="3" max="3" width="28" style="16" customWidth="1"/>
    <col min="4" max="4" width="21.453125" style="16" bestFit="1" customWidth="1"/>
    <col min="5" max="5" width="13.26953125" customWidth="1"/>
    <col min="6" max="6" width="13.26953125" bestFit="1" customWidth="1"/>
    <col min="7" max="7" width="9.54296875" bestFit="1" customWidth="1"/>
  </cols>
  <sheetData>
    <row r="1" spans="1:5" x14ac:dyDescent="0.35">
      <c r="A1" s="1" t="s">
        <v>239</v>
      </c>
    </row>
    <row r="2" spans="1:5" ht="15" thickBot="1" x14ac:dyDescent="0.4"/>
    <row r="3" spans="1:5" ht="15" thickBot="1" x14ac:dyDescent="0.4">
      <c r="A3" s="2" t="s">
        <v>134</v>
      </c>
      <c r="B3" s="9" t="s">
        <v>135</v>
      </c>
      <c r="C3" s="17" t="s">
        <v>136</v>
      </c>
      <c r="D3" s="18" t="s">
        <v>137</v>
      </c>
    </row>
    <row r="4" spans="1:5" ht="29" x14ac:dyDescent="0.35">
      <c r="A4" s="3" t="s">
        <v>138</v>
      </c>
      <c r="B4" s="10"/>
      <c r="C4" s="19"/>
      <c r="D4" s="20"/>
      <c r="E4" s="31" t="s">
        <v>240</v>
      </c>
    </row>
    <row r="5" spans="1:5" x14ac:dyDescent="0.35">
      <c r="A5" s="8" t="s">
        <v>139</v>
      </c>
      <c r="B5" s="11">
        <v>4</v>
      </c>
      <c r="C5" s="21">
        <v>9.5</v>
      </c>
      <c r="D5" s="22">
        <f>C5*B5</f>
        <v>38</v>
      </c>
    </row>
    <row r="6" spans="1:5" x14ac:dyDescent="0.35">
      <c r="A6" s="8" t="s">
        <v>140</v>
      </c>
      <c r="B6" s="11">
        <v>4</v>
      </c>
      <c r="C6" s="21">
        <v>95.25</v>
      </c>
      <c r="D6" s="22">
        <f t="shared" ref="D6:D11" si="0">C6*B6</f>
        <v>381</v>
      </c>
    </row>
    <row r="7" spans="1:5" x14ac:dyDescent="0.35">
      <c r="A7" s="8" t="s">
        <v>141</v>
      </c>
      <c r="B7" s="11">
        <v>8</v>
      </c>
      <c r="C7" s="21">
        <v>81</v>
      </c>
      <c r="D7" s="22">
        <f t="shared" si="0"/>
        <v>648</v>
      </c>
    </row>
    <row r="8" spans="1:5" x14ac:dyDescent="0.35">
      <c r="A8" s="8" t="s">
        <v>142</v>
      </c>
      <c r="B8" s="8">
        <v>4</v>
      </c>
      <c r="C8" s="23">
        <v>72.2</v>
      </c>
      <c r="D8" s="22">
        <f t="shared" si="0"/>
        <v>288.8</v>
      </c>
    </row>
    <row r="9" spans="1:5" x14ac:dyDescent="0.35">
      <c r="A9" s="7" t="s">
        <v>241</v>
      </c>
      <c r="B9" s="7">
        <v>20</v>
      </c>
      <c r="C9" s="23">
        <v>19.899999999999999</v>
      </c>
      <c r="D9" s="26">
        <f>B9*C9</f>
        <v>398</v>
      </c>
    </row>
    <row r="10" spans="1:5" x14ac:dyDescent="0.35">
      <c r="A10" s="7" t="s">
        <v>143</v>
      </c>
      <c r="B10" s="7">
        <v>40</v>
      </c>
      <c r="C10" s="23">
        <v>12</v>
      </c>
      <c r="D10" s="26">
        <f t="shared" ref="D10" si="1">B10*C10</f>
        <v>480</v>
      </c>
    </row>
    <row r="11" spans="1:5" x14ac:dyDescent="0.35">
      <c r="A11" s="7" t="s">
        <v>144</v>
      </c>
      <c r="B11" s="7">
        <v>1</v>
      </c>
      <c r="C11" s="7"/>
      <c r="D11" s="22">
        <f t="shared" si="0"/>
        <v>0</v>
      </c>
      <c r="E11" s="31" t="s">
        <v>242</v>
      </c>
    </row>
    <row r="12" spans="1:5" x14ac:dyDescent="0.35">
      <c r="A12" s="7" t="s">
        <v>145</v>
      </c>
      <c r="B12" s="7">
        <v>40</v>
      </c>
      <c r="C12" s="23">
        <v>7.39</v>
      </c>
      <c r="D12" s="26">
        <f t="shared" ref="D12" si="2">B12*C12</f>
        <v>295.59999999999997</v>
      </c>
    </row>
    <row r="13" spans="1:5" ht="29" x14ac:dyDescent="0.35">
      <c r="A13" s="5" t="s">
        <v>243</v>
      </c>
      <c r="B13" s="13"/>
      <c r="C13" s="24"/>
      <c r="D13" s="25"/>
    </row>
    <row r="14" spans="1:5" x14ac:dyDescent="0.35">
      <c r="A14" s="7" t="s">
        <v>143</v>
      </c>
      <c r="B14" s="7">
        <v>100</v>
      </c>
      <c r="C14" s="23">
        <v>12</v>
      </c>
      <c r="D14" s="26">
        <f t="shared" ref="D14:D73" si="3">B14*C14</f>
        <v>1200</v>
      </c>
    </row>
    <row r="15" spans="1:5" ht="43.5" x14ac:dyDescent="0.35">
      <c r="A15" s="7" t="s">
        <v>146</v>
      </c>
      <c r="B15" s="7">
        <v>15</v>
      </c>
      <c r="C15" s="23">
        <v>13.39</v>
      </c>
      <c r="D15" s="26">
        <f t="shared" si="3"/>
        <v>200.85000000000002</v>
      </c>
    </row>
    <row r="16" spans="1:5" x14ac:dyDescent="0.35">
      <c r="A16" s="7" t="s">
        <v>145</v>
      </c>
      <c r="B16" s="7">
        <v>40</v>
      </c>
      <c r="C16" s="23">
        <v>7.39</v>
      </c>
      <c r="D16" s="26">
        <f t="shared" si="3"/>
        <v>295.59999999999997</v>
      </c>
    </row>
    <row r="17" spans="1:5" x14ac:dyDescent="0.35">
      <c r="A17" s="8" t="s">
        <v>147</v>
      </c>
      <c r="B17" s="8">
        <v>20</v>
      </c>
      <c r="C17" s="23">
        <v>5.5</v>
      </c>
      <c r="D17" s="26">
        <f t="shared" si="3"/>
        <v>110</v>
      </c>
    </row>
    <row r="18" spans="1:5" x14ac:dyDescent="0.35">
      <c r="A18" s="4" t="s">
        <v>148</v>
      </c>
      <c r="B18" s="12">
        <v>1</v>
      </c>
      <c r="C18" s="23">
        <v>1500</v>
      </c>
      <c r="D18" s="26">
        <f t="shared" si="3"/>
        <v>1500</v>
      </c>
    </row>
    <row r="19" spans="1:5" x14ac:dyDescent="0.35">
      <c r="A19" s="8" t="s">
        <v>244</v>
      </c>
      <c r="B19" s="8">
        <v>48</v>
      </c>
      <c r="C19" s="23">
        <v>31</v>
      </c>
      <c r="D19" s="26">
        <f t="shared" si="3"/>
        <v>1488</v>
      </c>
    </row>
    <row r="20" spans="1:5" x14ac:dyDescent="0.35">
      <c r="A20" s="8" t="s">
        <v>149</v>
      </c>
      <c r="B20" s="8">
        <v>30</v>
      </c>
      <c r="C20" s="23">
        <v>4</v>
      </c>
      <c r="D20" s="26">
        <f t="shared" si="3"/>
        <v>120</v>
      </c>
    </row>
    <row r="21" spans="1:5" x14ac:dyDescent="0.35">
      <c r="A21" s="8" t="s">
        <v>150</v>
      </c>
      <c r="B21" s="8">
        <v>10</v>
      </c>
      <c r="C21" s="23"/>
      <c r="D21" s="26"/>
      <c r="E21" s="31" t="s">
        <v>242</v>
      </c>
    </row>
    <row r="22" spans="1:5" x14ac:dyDescent="0.35">
      <c r="A22" s="8" t="s">
        <v>151</v>
      </c>
      <c r="B22" s="8">
        <v>24</v>
      </c>
      <c r="C22" s="23">
        <v>11</v>
      </c>
      <c r="D22" s="26">
        <f t="shared" si="3"/>
        <v>264</v>
      </c>
    </row>
    <row r="23" spans="1:5" x14ac:dyDescent="0.35">
      <c r="A23" s="8" t="s">
        <v>152</v>
      </c>
      <c r="B23" s="8">
        <v>240</v>
      </c>
      <c r="C23" s="23"/>
      <c r="D23" s="26"/>
      <c r="E23" s="31" t="s">
        <v>242</v>
      </c>
    </row>
    <row r="24" spans="1:5" x14ac:dyDescent="0.35">
      <c r="A24" s="8" t="s">
        <v>153</v>
      </c>
      <c r="B24" s="8">
        <v>20</v>
      </c>
      <c r="C24" s="23"/>
      <c r="D24" s="26"/>
      <c r="E24" s="31" t="s">
        <v>242</v>
      </c>
    </row>
    <row r="25" spans="1:5" x14ac:dyDescent="0.35">
      <c r="A25" s="8" t="s">
        <v>154</v>
      </c>
      <c r="B25" s="8">
        <v>4</v>
      </c>
      <c r="C25" s="23">
        <v>12.37</v>
      </c>
      <c r="D25" s="26">
        <f t="shared" si="3"/>
        <v>49.48</v>
      </c>
    </row>
    <row r="26" spans="1:5" x14ac:dyDescent="0.35">
      <c r="A26" s="8" t="s">
        <v>155</v>
      </c>
      <c r="B26" s="8">
        <v>2</v>
      </c>
      <c r="C26" s="23">
        <v>20</v>
      </c>
      <c r="D26" s="26">
        <f t="shared" si="3"/>
        <v>40</v>
      </c>
    </row>
    <row r="27" spans="1:5" x14ac:dyDescent="0.35">
      <c r="A27" s="8" t="s">
        <v>156</v>
      </c>
      <c r="B27" s="8">
        <v>200</v>
      </c>
      <c r="C27" s="23">
        <v>12.3</v>
      </c>
      <c r="D27" s="26">
        <f t="shared" si="3"/>
        <v>2460</v>
      </c>
    </row>
    <row r="28" spans="1:5" x14ac:dyDescent="0.35">
      <c r="A28" s="8" t="s">
        <v>157</v>
      </c>
      <c r="B28" s="8">
        <v>24</v>
      </c>
      <c r="C28" s="23"/>
      <c r="D28" s="26"/>
      <c r="E28" s="31" t="s">
        <v>242</v>
      </c>
    </row>
    <row r="29" spans="1:5" x14ac:dyDescent="0.35">
      <c r="A29" s="8" t="s">
        <v>158</v>
      </c>
      <c r="B29" s="8">
        <v>50</v>
      </c>
      <c r="C29" s="23"/>
      <c r="D29" s="26"/>
      <c r="E29" s="31" t="s">
        <v>242</v>
      </c>
    </row>
    <row r="30" spans="1:5" x14ac:dyDescent="0.35">
      <c r="A30" s="8" t="s">
        <v>159</v>
      </c>
      <c r="B30" s="8">
        <v>50</v>
      </c>
      <c r="C30" s="23">
        <v>10</v>
      </c>
      <c r="D30" s="26">
        <f t="shared" si="3"/>
        <v>500</v>
      </c>
    </row>
    <row r="31" spans="1:5" x14ac:dyDescent="0.35">
      <c r="A31" s="8" t="s">
        <v>160</v>
      </c>
      <c r="B31" s="8">
        <v>100</v>
      </c>
      <c r="C31" s="23">
        <v>5</v>
      </c>
      <c r="D31" s="26">
        <f t="shared" si="3"/>
        <v>500</v>
      </c>
    </row>
    <row r="32" spans="1:5" x14ac:dyDescent="0.35">
      <c r="A32" s="8" t="s">
        <v>161</v>
      </c>
      <c r="B32" s="8">
        <v>2</v>
      </c>
      <c r="C32" s="23"/>
      <c r="D32" s="26"/>
      <c r="E32" s="31" t="s">
        <v>242</v>
      </c>
    </row>
    <row r="33" spans="1:5" x14ac:dyDescent="0.35">
      <c r="A33" s="8" t="s">
        <v>162</v>
      </c>
      <c r="B33" s="8">
        <v>10</v>
      </c>
      <c r="C33" s="23"/>
      <c r="D33" s="26"/>
      <c r="E33" s="31" t="s">
        <v>242</v>
      </c>
    </row>
    <row r="34" spans="1:5" x14ac:dyDescent="0.35">
      <c r="A34" s="8" t="s">
        <v>163</v>
      </c>
      <c r="B34" s="8">
        <v>2</v>
      </c>
      <c r="C34" s="23"/>
      <c r="D34" s="26"/>
      <c r="E34" s="31" t="s">
        <v>242</v>
      </c>
    </row>
    <row r="35" spans="1:5" x14ac:dyDescent="0.35">
      <c r="A35" s="8" t="s">
        <v>164</v>
      </c>
      <c r="B35" s="8">
        <v>10</v>
      </c>
      <c r="C35" s="23">
        <v>13.61</v>
      </c>
      <c r="D35" s="26">
        <f t="shared" si="3"/>
        <v>136.1</v>
      </c>
    </row>
    <row r="36" spans="1:5" x14ac:dyDescent="0.35">
      <c r="A36" s="8" t="s">
        <v>165</v>
      </c>
      <c r="B36" s="8">
        <v>10</v>
      </c>
      <c r="C36" s="23">
        <v>8.5</v>
      </c>
      <c r="D36" s="26">
        <f t="shared" si="3"/>
        <v>85</v>
      </c>
    </row>
    <row r="37" spans="1:5" x14ac:dyDescent="0.35">
      <c r="A37" s="8" t="s">
        <v>166</v>
      </c>
      <c r="B37" s="8">
        <v>20</v>
      </c>
      <c r="C37" s="23">
        <v>23.6</v>
      </c>
      <c r="D37" s="26">
        <f t="shared" si="3"/>
        <v>472</v>
      </c>
    </row>
    <row r="38" spans="1:5" x14ac:dyDescent="0.35">
      <c r="A38" s="8" t="s">
        <v>167</v>
      </c>
      <c r="B38" s="8">
        <v>50</v>
      </c>
      <c r="C38" s="23"/>
      <c r="D38" s="26"/>
      <c r="E38" s="31" t="s">
        <v>242</v>
      </c>
    </row>
    <row r="39" spans="1:5" x14ac:dyDescent="0.35">
      <c r="A39" s="8" t="s">
        <v>245</v>
      </c>
      <c r="B39" s="8">
        <v>10</v>
      </c>
      <c r="C39" s="23"/>
      <c r="D39" s="26"/>
      <c r="E39" s="31" t="s">
        <v>242</v>
      </c>
    </row>
    <row r="40" spans="1:5" x14ac:dyDescent="0.35">
      <c r="A40" s="8" t="s">
        <v>246</v>
      </c>
      <c r="B40" s="8">
        <v>10</v>
      </c>
      <c r="C40" s="23"/>
      <c r="D40" s="26"/>
      <c r="E40" s="31" t="s">
        <v>242</v>
      </c>
    </row>
    <row r="41" spans="1:5" x14ac:dyDescent="0.35">
      <c r="A41" s="4" t="s">
        <v>168</v>
      </c>
      <c r="B41" s="8">
        <v>10</v>
      </c>
      <c r="C41" s="23"/>
      <c r="D41" s="26"/>
      <c r="E41" s="31" t="s">
        <v>242</v>
      </c>
    </row>
    <row r="42" spans="1:5" x14ac:dyDescent="0.35">
      <c r="A42" s="4" t="s">
        <v>169</v>
      </c>
      <c r="B42" s="12">
        <v>10</v>
      </c>
      <c r="C42" s="23"/>
      <c r="D42" s="26"/>
      <c r="E42" s="31" t="s">
        <v>242</v>
      </c>
    </row>
    <row r="43" spans="1:5" x14ac:dyDescent="0.35">
      <c r="A43" s="8" t="s">
        <v>170</v>
      </c>
      <c r="B43" s="12">
        <v>10</v>
      </c>
      <c r="C43" s="15">
        <v>21.2</v>
      </c>
      <c r="D43" s="26">
        <f t="shared" si="3"/>
        <v>212</v>
      </c>
    </row>
    <row r="44" spans="1:5" x14ac:dyDescent="0.35">
      <c r="A44" s="8" t="s">
        <v>171</v>
      </c>
      <c r="B44" s="8">
        <v>10</v>
      </c>
      <c r="C44" s="15">
        <v>36.6</v>
      </c>
      <c r="D44" s="26">
        <f t="shared" si="3"/>
        <v>366</v>
      </c>
    </row>
    <row r="45" spans="1:5" x14ac:dyDescent="0.35">
      <c r="A45" s="8" t="s">
        <v>172</v>
      </c>
      <c r="B45" s="8">
        <v>2</v>
      </c>
      <c r="C45" s="23">
        <v>6.9</v>
      </c>
      <c r="D45" s="26">
        <f t="shared" si="3"/>
        <v>13.8</v>
      </c>
    </row>
    <row r="46" spans="1:5" x14ac:dyDescent="0.35">
      <c r="A46" s="8" t="s">
        <v>247</v>
      </c>
      <c r="B46" s="8">
        <v>10</v>
      </c>
      <c r="C46" s="23">
        <v>80</v>
      </c>
      <c r="D46" s="26">
        <f t="shared" si="3"/>
        <v>800</v>
      </c>
    </row>
    <row r="47" spans="1:5" x14ac:dyDescent="0.35">
      <c r="A47" s="4" t="s">
        <v>173</v>
      </c>
      <c r="B47" s="12">
        <v>1</v>
      </c>
      <c r="C47" s="23"/>
      <c r="D47" s="26">
        <f t="shared" si="3"/>
        <v>0</v>
      </c>
      <c r="E47" s="31" t="s">
        <v>242</v>
      </c>
    </row>
    <row r="48" spans="1:5" x14ac:dyDescent="0.35">
      <c r="A48" s="4" t="s">
        <v>174</v>
      </c>
      <c r="B48" s="12">
        <v>24</v>
      </c>
      <c r="C48" s="23"/>
      <c r="D48" s="26">
        <f t="shared" si="3"/>
        <v>0</v>
      </c>
      <c r="E48" s="31" t="s">
        <v>242</v>
      </c>
    </row>
    <row r="49" spans="1:5" x14ac:dyDescent="0.35">
      <c r="A49" s="4" t="s">
        <v>175</v>
      </c>
      <c r="B49" s="12">
        <v>8</v>
      </c>
      <c r="C49" s="23"/>
      <c r="D49" s="26"/>
      <c r="E49" s="31" t="s">
        <v>242</v>
      </c>
    </row>
    <row r="50" spans="1:5" x14ac:dyDescent="0.35">
      <c r="A50" s="4" t="s">
        <v>176</v>
      </c>
      <c r="B50" s="12">
        <v>4</v>
      </c>
      <c r="C50" s="23"/>
      <c r="D50" s="26"/>
      <c r="E50" s="31" t="s">
        <v>242</v>
      </c>
    </row>
    <row r="51" spans="1:5" x14ac:dyDescent="0.35">
      <c r="A51" s="4" t="s">
        <v>177</v>
      </c>
      <c r="B51" s="12">
        <v>1</v>
      </c>
      <c r="C51" s="23"/>
      <c r="D51" s="26"/>
      <c r="E51" s="31" t="s">
        <v>242</v>
      </c>
    </row>
    <row r="52" spans="1:5" x14ac:dyDescent="0.35">
      <c r="A52" s="4" t="s">
        <v>178</v>
      </c>
      <c r="B52" s="12">
        <v>2</v>
      </c>
      <c r="C52" s="23"/>
      <c r="D52" s="26"/>
      <c r="E52" s="31" t="s">
        <v>242</v>
      </c>
    </row>
    <row r="53" spans="1:5" x14ac:dyDescent="0.35">
      <c r="A53" s="4" t="s">
        <v>179</v>
      </c>
      <c r="B53" s="12">
        <v>4</v>
      </c>
      <c r="C53" s="23"/>
      <c r="D53" s="26"/>
      <c r="E53" s="31" t="s">
        <v>242</v>
      </c>
    </row>
    <row r="54" spans="1:5" x14ac:dyDescent="0.35">
      <c r="A54" s="4" t="s">
        <v>180</v>
      </c>
      <c r="B54" s="12">
        <v>30</v>
      </c>
      <c r="C54" s="23"/>
      <c r="D54" s="26"/>
      <c r="E54" s="31" t="s">
        <v>242</v>
      </c>
    </row>
    <row r="55" spans="1:5" x14ac:dyDescent="0.35">
      <c r="A55" s="4" t="s">
        <v>181</v>
      </c>
      <c r="B55" s="12">
        <v>30</v>
      </c>
      <c r="C55" s="23"/>
      <c r="D55" s="26"/>
      <c r="E55" s="31" t="s">
        <v>242</v>
      </c>
    </row>
    <row r="56" spans="1:5" x14ac:dyDescent="0.35">
      <c r="A56" s="4" t="s">
        <v>248</v>
      </c>
      <c r="B56" s="12">
        <v>30</v>
      </c>
      <c r="C56" s="23"/>
      <c r="D56" s="26"/>
      <c r="E56" s="31" t="s">
        <v>242</v>
      </c>
    </row>
    <row r="57" spans="1:5" x14ac:dyDescent="0.35">
      <c r="A57" s="4" t="s">
        <v>142</v>
      </c>
      <c r="B57" s="12">
        <v>10</v>
      </c>
      <c r="C57" s="23"/>
      <c r="D57" s="26"/>
      <c r="E57" s="31" t="s">
        <v>242</v>
      </c>
    </row>
    <row r="58" spans="1:5" x14ac:dyDescent="0.35">
      <c r="A58" s="4" t="s">
        <v>182</v>
      </c>
      <c r="B58" s="12">
        <v>10</v>
      </c>
      <c r="C58" s="23"/>
      <c r="D58" s="26"/>
      <c r="E58" s="31" t="s">
        <v>242</v>
      </c>
    </row>
    <row r="59" spans="1:5" x14ac:dyDescent="0.35">
      <c r="A59" s="4" t="s">
        <v>183</v>
      </c>
      <c r="B59" s="12">
        <v>2</v>
      </c>
      <c r="C59" s="23"/>
      <c r="D59" s="26"/>
      <c r="E59" s="31" t="s">
        <v>242</v>
      </c>
    </row>
    <row r="60" spans="1:5" x14ac:dyDescent="0.35">
      <c r="A60" s="4" t="s">
        <v>184</v>
      </c>
      <c r="B60" s="12">
        <v>2</v>
      </c>
      <c r="C60" s="23"/>
      <c r="D60" s="26"/>
      <c r="E60" s="31" t="s">
        <v>242</v>
      </c>
    </row>
    <row r="61" spans="1:5" x14ac:dyDescent="0.35">
      <c r="A61" s="4" t="s">
        <v>185</v>
      </c>
      <c r="B61" s="12">
        <v>5</v>
      </c>
      <c r="C61" s="23"/>
      <c r="D61" s="26"/>
      <c r="E61" s="31" t="s">
        <v>242</v>
      </c>
    </row>
    <row r="62" spans="1:5" x14ac:dyDescent="0.35">
      <c r="A62" s="4" t="s">
        <v>186</v>
      </c>
      <c r="B62" s="12">
        <v>100</v>
      </c>
      <c r="C62" s="23"/>
      <c r="D62" s="26"/>
      <c r="E62" s="31" t="s">
        <v>242</v>
      </c>
    </row>
    <row r="63" spans="1:5" x14ac:dyDescent="0.35">
      <c r="A63" s="4" t="s">
        <v>187</v>
      </c>
      <c r="B63" s="12">
        <v>10</v>
      </c>
      <c r="C63" s="23"/>
      <c r="D63" s="26"/>
      <c r="E63" s="31" t="s">
        <v>242</v>
      </c>
    </row>
    <row r="64" spans="1:5" x14ac:dyDescent="0.35">
      <c r="A64" s="4" t="s">
        <v>188</v>
      </c>
      <c r="B64" s="12">
        <v>3</v>
      </c>
      <c r="C64" s="23"/>
      <c r="D64" s="26"/>
      <c r="E64" s="31" t="s">
        <v>242</v>
      </c>
    </row>
    <row r="65" spans="1:5" x14ac:dyDescent="0.35">
      <c r="A65" s="4" t="s">
        <v>189</v>
      </c>
      <c r="B65" s="12">
        <v>2</v>
      </c>
      <c r="C65" s="23"/>
      <c r="D65" s="26"/>
      <c r="E65" s="31" t="s">
        <v>242</v>
      </c>
    </row>
    <row r="66" spans="1:5" x14ac:dyDescent="0.35">
      <c r="A66" s="4" t="s">
        <v>190</v>
      </c>
      <c r="B66" s="12">
        <v>2</v>
      </c>
      <c r="C66" s="23"/>
      <c r="D66" s="26"/>
      <c r="E66" s="31" t="s">
        <v>242</v>
      </c>
    </row>
    <row r="67" spans="1:5" x14ac:dyDescent="0.35">
      <c r="A67" s="4" t="s">
        <v>191</v>
      </c>
      <c r="B67" s="12">
        <v>1</v>
      </c>
      <c r="C67" s="23"/>
      <c r="D67" s="26"/>
      <c r="E67" s="31" t="s">
        <v>242</v>
      </c>
    </row>
    <row r="68" spans="1:5" x14ac:dyDescent="0.35">
      <c r="A68" s="4" t="s">
        <v>192</v>
      </c>
      <c r="B68" s="12">
        <v>10</v>
      </c>
      <c r="C68" s="23"/>
      <c r="D68" s="26"/>
      <c r="E68" s="31" t="s">
        <v>242</v>
      </c>
    </row>
    <row r="69" spans="1:5" x14ac:dyDescent="0.35">
      <c r="A69" s="4" t="s">
        <v>193</v>
      </c>
      <c r="B69" s="12">
        <v>50</v>
      </c>
      <c r="C69" s="23"/>
      <c r="D69" s="26"/>
      <c r="E69" s="31" t="s">
        <v>242</v>
      </c>
    </row>
    <row r="70" spans="1:5" x14ac:dyDescent="0.35">
      <c r="A70" s="4" t="s">
        <v>194</v>
      </c>
      <c r="B70" s="12">
        <v>12</v>
      </c>
      <c r="C70" s="23"/>
      <c r="D70" s="26"/>
      <c r="E70" s="31" t="s">
        <v>242</v>
      </c>
    </row>
    <row r="71" spans="1:5" x14ac:dyDescent="0.35">
      <c r="A71" s="4" t="s">
        <v>195</v>
      </c>
      <c r="B71" s="12">
        <v>20</v>
      </c>
      <c r="C71" s="23"/>
      <c r="D71" s="26"/>
      <c r="E71" s="31" t="s">
        <v>242</v>
      </c>
    </row>
    <row r="72" spans="1:5" x14ac:dyDescent="0.35">
      <c r="A72" s="4" t="s">
        <v>196</v>
      </c>
      <c r="B72" s="12">
        <v>20</v>
      </c>
      <c r="C72" s="23"/>
      <c r="D72" s="26"/>
      <c r="E72" s="31" t="s">
        <v>242</v>
      </c>
    </row>
    <row r="73" spans="1:5" x14ac:dyDescent="0.35">
      <c r="A73" s="4" t="s">
        <v>197</v>
      </c>
      <c r="B73" s="12">
        <v>20</v>
      </c>
      <c r="C73" s="23"/>
      <c r="D73" s="26">
        <f t="shared" si="3"/>
        <v>0</v>
      </c>
      <c r="E73" s="31" t="s">
        <v>242</v>
      </c>
    </row>
    <row r="74" spans="1:5" ht="43.5" x14ac:dyDescent="0.35">
      <c r="A74" s="5" t="s">
        <v>249</v>
      </c>
      <c r="B74" s="13"/>
      <c r="C74" s="24"/>
      <c r="D74" s="25"/>
    </row>
    <row r="75" spans="1:5" x14ac:dyDescent="0.35">
      <c r="A75" s="8" t="s">
        <v>198</v>
      </c>
      <c r="B75" s="8">
        <v>2</v>
      </c>
      <c r="C75" s="23"/>
      <c r="D75" s="26">
        <f t="shared" ref="D75:D100" si="4">(B75*C75)/60</f>
        <v>0</v>
      </c>
      <c r="E75" s="31" t="s">
        <v>250</v>
      </c>
    </row>
    <row r="76" spans="1:5" x14ac:dyDescent="0.35">
      <c r="A76" s="8" t="s">
        <v>199</v>
      </c>
      <c r="B76" s="8">
        <v>1</v>
      </c>
      <c r="C76" s="23"/>
      <c r="D76" s="26">
        <f t="shared" si="4"/>
        <v>0</v>
      </c>
    </row>
    <row r="77" spans="1:5" x14ac:dyDescent="0.35">
      <c r="A77" s="8" t="s">
        <v>200</v>
      </c>
      <c r="B77" s="8">
        <v>3</v>
      </c>
      <c r="C77" s="23"/>
      <c r="D77" s="26">
        <f t="shared" si="4"/>
        <v>0</v>
      </c>
    </row>
    <row r="78" spans="1:5" x14ac:dyDescent="0.35">
      <c r="A78" s="7" t="s">
        <v>201</v>
      </c>
      <c r="B78" s="7">
        <v>3</v>
      </c>
      <c r="C78" s="15"/>
      <c r="D78" s="26">
        <f t="shared" si="4"/>
        <v>0</v>
      </c>
    </row>
    <row r="79" spans="1:5" x14ac:dyDescent="0.35">
      <c r="A79" s="8" t="s">
        <v>202</v>
      </c>
      <c r="B79" s="8">
        <v>1</v>
      </c>
      <c r="C79" s="23"/>
      <c r="D79" s="26">
        <f t="shared" si="4"/>
        <v>0</v>
      </c>
    </row>
    <row r="80" spans="1:5" x14ac:dyDescent="0.35">
      <c r="A80" s="8" t="s">
        <v>251</v>
      </c>
      <c r="B80" s="8">
        <v>2</v>
      </c>
      <c r="C80" s="23"/>
      <c r="D80" s="26">
        <f t="shared" si="4"/>
        <v>0</v>
      </c>
    </row>
    <row r="81" spans="1:4" x14ac:dyDescent="0.35">
      <c r="A81" s="8" t="s">
        <v>203</v>
      </c>
      <c r="B81" s="8">
        <v>1</v>
      </c>
      <c r="C81" s="23"/>
      <c r="D81" s="26">
        <f t="shared" si="4"/>
        <v>0</v>
      </c>
    </row>
    <row r="82" spans="1:4" x14ac:dyDescent="0.35">
      <c r="A82" s="8" t="s">
        <v>204</v>
      </c>
      <c r="B82" s="8">
        <v>4</v>
      </c>
      <c r="C82" s="23"/>
      <c r="D82" s="26">
        <f t="shared" si="4"/>
        <v>0</v>
      </c>
    </row>
    <row r="83" spans="1:4" x14ac:dyDescent="0.35">
      <c r="A83" s="8" t="s">
        <v>205</v>
      </c>
      <c r="B83" s="8">
        <v>1</v>
      </c>
      <c r="C83" s="23"/>
      <c r="D83" s="26">
        <f t="shared" si="4"/>
        <v>0</v>
      </c>
    </row>
    <row r="84" spans="1:4" x14ac:dyDescent="0.35">
      <c r="A84" s="8" t="s">
        <v>206</v>
      </c>
      <c r="B84" s="8">
        <v>1</v>
      </c>
      <c r="C84" s="23"/>
      <c r="D84" s="26">
        <f t="shared" si="4"/>
        <v>0</v>
      </c>
    </row>
    <row r="85" spans="1:4" x14ac:dyDescent="0.35">
      <c r="A85" s="8" t="s">
        <v>207</v>
      </c>
      <c r="B85" s="8">
        <v>3</v>
      </c>
      <c r="C85" s="23"/>
      <c r="D85" s="26">
        <f t="shared" si="4"/>
        <v>0</v>
      </c>
    </row>
    <row r="86" spans="1:4" x14ac:dyDescent="0.35">
      <c r="A86" s="8" t="s">
        <v>208</v>
      </c>
      <c r="B86" s="8">
        <v>1</v>
      </c>
      <c r="C86" s="23"/>
      <c r="D86" s="26">
        <f t="shared" si="4"/>
        <v>0</v>
      </c>
    </row>
    <row r="87" spans="1:4" x14ac:dyDescent="0.35">
      <c r="A87" s="8" t="s">
        <v>209</v>
      </c>
      <c r="B87" s="8">
        <v>1</v>
      </c>
      <c r="C87" s="23"/>
      <c r="D87" s="26">
        <f t="shared" si="4"/>
        <v>0</v>
      </c>
    </row>
    <row r="88" spans="1:4" x14ac:dyDescent="0.35">
      <c r="A88" s="8" t="s">
        <v>210</v>
      </c>
      <c r="B88" s="8">
        <v>5</v>
      </c>
      <c r="C88" s="23"/>
      <c r="D88" s="26">
        <f t="shared" si="4"/>
        <v>0</v>
      </c>
    </row>
    <row r="89" spans="1:4" ht="29" x14ac:dyDescent="0.35">
      <c r="A89" s="8" t="s">
        <v>211</v>
      </c>
      <c r="B89" s="8">
        <v>2</v>
      </c>
      <c r="C89" s="23"/>
      <c r="D89" s="26">
        <f t="shared" si="4"/>
        <v>0</v>
      </c>
    </row>
    <row r="90" spans="1:4" x14ac:dyDescent="0.35">
      <c r="A90" s="8" t="s">
        <v>212</v>
      </c>
      <c r="B90" s="8">
        <v>1</v>
      </c>
      <c r="C90" s="23"/>
      <c r="D90" s="26">
        <f t="shared" si="4"/>
        <v>0</v>
      </c>
    </row>
    <row r="91" spans="1:4" x14ac:dyDescent="0.35">
      <c r="A91" s="8" t="s">
        <v>252</v>
      </c>
      <c r="B91" s="8">
        <v>1</v>
      </c>
      <c r="C91" s="23"/>
      <c r="D91" s="26">
        <f t="shared" si="4"/>
        <v>0</v>
      </c>
    </row>
    <row r="92" spans="1:4" x14ac:dyDescent="0.35">
      <c r="A92" s="8" t="s">
        <v>213</v>
      </c>
      <c r="B92" s="8">
        <v>2</v>
      </c>
      <c r="C92" s="23"/>
      <c r="D92" s="26">
        <f t="shared" si="4"/>
        <v>0</v>
      </c>
    </row>
    <row r="93" spans="1:4" x14ac:dyDescent="0.35">
      <c r="A93" s="8" t="s">
        <v>214</v>
      </c>
      <c r="B93" s="8">
        <v>2</v>
      </c>
      <c r="C93" s="23"/>
      <c r="D93" s="26">
        <f t="shared" si="4"/>
        <v>0</v>
      </c>
    </row>
    <row r="94" spans="1:4" x14ac:dyDescent="0.35">
      <c r="A94" s="8" t="s">
        <v>184</v>
      </c>
      <c r="B94" s="8">
        <v>1</v>
      </c>
      <c r="C94" s="23"/>
      <c r="D94" s="26">
        <f t="shared" si="4"/>
        <v>0</v>
      </c>
    </row>
    <row r="95" spans="1:4" x14ac:dyDescent="0.35">
      <c r="A95" s="8" t="s">
        <v>215</v>
      </c>
      <c r="B95" s="8">
        <v>2</v>
      </c>
      <c r="C95" s="23"/>
      <c r="D95" s="26">
        <f t="shared" si="4"/>
        <v>0</v>
      </c>
    </row>
    <row r="96" spans="1:4" x14ac:dyDescent="0.35">
      <c r="A96" s="8" t="s">
        <v>216</v>
      </c>
      <c r="B96" s="8">
        <v>1</v>
      </c>
      <c r="C96" s="15"/>
      <c r="D96" s="26">
        <f t="shared" si="4"/>
        <v>0</v>
      </c>
    </row>
    <row r="97" spans="1:4" x14ac:dyDescent="0.35">
      <c r="A97" s="8" t="s">
        <v>217</v>
      </c>
      <c r="B97" s="8">
        <v>1</v>
      </c>
      <c r="C97" s="15"/>
      <c r="D97" s="26">
        <f t="shared" si="4"/>
        <v>0</v>
      </c>
    </row>
    <row r="98" spans="1:4" x14ac:dyDescent="0.35">
      <c r="A98" s="8" t="s">
        <v>218</v>
      </c>
      <c r="B98" s="8">
        <v>3</v>
      </c>
      <c r="C98" s="23"/>
      <c r="D98" s="26">
        <f t="shared" si="4"/>
        <v>0</v>
      </c>
    </row>
    <row r="99" spans="1:4" x14ac:dyDescent="0.35">
      <c r="A99" s="4" t="s">
        <v>219</v>
      </c>
      <c r="B99" s="12">
        <v>1</v>
      </c>
      <c r="C99" s="15"/>
      <c r="D99" s="26">
        <f t="shared" si="4"/>
        <v>0</v>
      </c>
    </row>
    <row r="100" spans="1:4" x14ac:dyDescent="0.35">
      <c r="A100" s="8" t="s">
        <v>253</v>
      </c>
      <c r="B100" s="8">
        <v>1</v>
      </c>
      <c r="C100" s="23"/>
      <c r="D100" s="26">
        <f t="shared" si="4"/>
        <v>0</v>
      </c>
    </row>
    <row r="101" spans="1:4" x14ac:dyDescent="0.35">
      <c r="A101" s="8" t="s">
        <v>220</v>
      </c>
      <c r="B101" s="8">
        <v>1</v>
      </c>
      <c r="C101" s="23"/>
      <c r="D101" s="26">
        <f t="shared" ref="D101:D117" si="5">(B101*C101)/60</f>
        <v>0</v>
      </c>
    </row>
    <row r="102" spans="1:4" x14ac:dyDescent="0.35">
      <c r="A102" s="8" t="s">
        <v>221</v>
      </c>
      <c r="B102" s="8">
        <v>1</v>
      </c>
      <c r="C102" s="23"/>
      <c r="D102" s="26">
        <f t="shared" si="5"/>
        <v>0</v>
      </c>
    </row>
    <row r="103" spans="1:4" x14ac:dyDescent="0.35">
      <c r="A103" s="8" t="s">
        <v>222</v>
      </c>
      <c r="B103" s="8">
        <v>1</v>
      </c>
      <c r="C103" s="23"/>
      <c r="D103" s="26">
        <f t="shared" si="5"/>
        <v>0</v>
      </c>
    </row>
    <row r="104" spans="1:4" x14ac:dyDescent="0.35">
      <c r="A104" s="8" t="s">
        <v>223</v>
      </c>
      <c r="B104" s="8">
        <v>1</v>
      </c>
      <c r="C104" s="23"/>
      <c r="D104" s="26">
        <f t="shared" si="5"/>
        <v>0</v>
      </c>
    </row>
    <row r="105" spans="1:4" x14ac:dyDescent="0.35">
      <c r="A105" s="8" t="s">
        <v>224</v>
      </c>
      <c r="B105" s="8">
        <v>1</v>
      </c>
      <c r="C105" s="23"/>
      <c r="D105" s="26">
        <f t="shared" si="5"/>
        <v>0</v>
      </c>
    </row>
    <row r="106" spans="1:4" x14ac:dyDescent="0.35">
      <c r="A106" s="8" t="s">
        <v>225</v>
      </c>
      <c r="B106" s="8">
        <v>2</v>
      </c>
      <c r="C106" s="23"/>
      <c r="D106" s="26">
        <f t="shared" si="5"/>
        <v>0</v>
      </c>
    </row>
    <row r="107" spans="1:4" x14ac:dyDescent="0.35">
      <c r="A107" s="8" t="s">
        <v>226</v>
      </c>
      <c r="B107" s="8">
        <v>1</v>
      </c>
      <c r="C107" s="23"/>
      <c r="D107" s="26">
        <f t="shared" si="5"/>
        <v>0</v>
      </c>
    </row>
    <row r="108" spans="1:4" x14ac:dyDescent="0.35">
      <c r="A108" s="7" t="s">
        <v>254</v>
      </c>
      <c r="B108" s="7">
        <v>1</v>
      </c>
      <c r="C108" s="23"/>
      <c r="D108" s="26">
        <f t="shared" si="5"/>
        <v>0</v>
      </c>
    </row>
    <row r="109" spans="1:4" x14ac:dyDescent="0.35">
      <c r="A109" s="4" t="s">
        <v>227</v>
      </c>
      <c r="B109" s="12">
        <v>1</v>
      </c>
      <c r="C109" s="23"/>
      <c r="D109" s="26">
        <f t="shared" si="5"/>
        <v>0</v>
      </c>
    </row>
    <row r="110" spans="1:4" x14ac:dyDescent="0.35">
      <c r="A110" s="4" t="s">
        <v>228</v>
      </c>
      <c r="B110" s="12">
        <v>1</v>
      </c>
      <c r="C110" s="23"/>
      <c r="D110" s="26">
        <f t="shared" si="5"/>
        <v>0</v>
      </c>
    </row>
    <row r="111" spans="1:4" x14ac:dyDescent="0.35">
      <c r="A111" s="4" t="s">
        <v>229</v>
      </c>
      <c r="B111" s="12">
        <v>1</v>
      </c>
      <c r="C111" s="23"/>
      <c r="D111" s="26">
        <f t="shared" si="5"/>
        <v>0</v>
      </c>
    </row>
    <row r="112" spans="1:4" x14ac:dyDescent="0.35">
      <c r="A112" s="4" t="s">
        <v>230</v>
      </c>
      <c r="B112" s="12">
        <v>1</v>
      </c>
      <c r="C112" s="23"/>
      <c r="D112" s="26">
        <f t="shared" si="5"/>
        <v>0</v>
      </c>
    </row>
    <row r="113" spans="1:5" x14ac:dyDescent="0.35">
      <c r="A113" s="4" t="s">
        <v>231</v>
      </c>
      <c r="B113" s="12">
        <v>1</v>
      </c>
      <c r="C113" s="23"/>
      <c r="D113" s="26">
        <f t="shared" si="5"/>
        <v>0</v>
      </c>
    </row>
    <row r="114" spans="1:5" x14ac:dyDescent="0.35">
      <c r="A114" s="4" t="s">
        <v>232</v>
      </c>
      <c r="B114" s="12">
        <v>1</v>
      </c>
      <c r="C114" s="23"/>
      <c r="D114" s="26">
        <f t="shared" si="5"/>
        <v>0</v>
      </c>
    </row>
    <row r="115" spans="1:5" x14ac:dyDescent="0.35">
      <c r="A115" s="4" t="s">
        <v>233</v>
      </c>
      <c r="B115" s="12">
        <v>1</v>
      </c>
      <c r="C115" s="23"/>
      <c r="D115" s="26">
        <f t="shared" si="5"/>
        <v>0</v>
      </c>
    </row>
    <row r="116" spans="1:5" x14ac:dyDescent="0.35">
      <c r="A116" s="4" t="s">
        <v>234</v>
      </c>
      <c r="B116" s="12">
        <v>1</v>
      </c>
      <c r="C116" s="23"/>
      <c r="D116" s="26">
        <f t="shared" si="5"/>
        <v>0</v>
      </c>
    </row>
    <row r="117" spans="1:5" x14ac:dyDescent="0.35">
      <c r="A117" s="33" t="s">
        <v>235</v>
      </c>
      <c r="B117" s="12">
        <v>1</v>
      </c>
      <c r="C117" s="23"/>
      <c r="D117" s="26">
        <f t="shared" si="5"/>
        <v>0</v>
      </c>
    </row>
    <row r="118" spans="1:5" x14ac:dyDescent="0.35">
      <c r="A118" s="5" t="s">
        <v>236</v>
      </c>
      <c r="B118" s="13"/>
      <c r="C118" s="24"/>
      <c r="D118" s="25"/>
    </row>
    <row r="119" spans="1:5" ht="101.5" x14ac:dyDescent="0.35">
      <c r="A119" s="4" t="s">
        <v>255</v>
      </c>
      <c r="B119" s="12">
        <v>19</v>
      </c>
      <c r="C119" s="23">
        <v>500</v>
      </c>
      <c r="D119" s="26">
        <f>12*C119*B119</f>
        <v>114000</v>
      </c>
      <c r="E119" s="31" t="s">
        <v>256</v>
      </c>
    </row>
    <row r="120" spans="1:5" ht="43.5" x14ac:dyDescent="0.35">
      <c r="A120" s="34" t="s">
        <v>257</v>
      </c>
      <c r="B120" s="35">
        <v>1</v>
      </c>
      <c r="C120" s="36">
        <v>9230</v>
      </c>
      <c r="D120" s="37">
        <f>C120*12</f>
        <v>110760</v>
      </c>
      <c r="E120" s="31" t="s">
        <v>258</v>
      </c>
    </row>
    <row r="121" spans="1:5" ht="15" thickBot="1" x14ac:dyDescent="0.4">
      <c r="A121" s="6" t="s">
        <v>238</v>
      </c>
      <c r="B121" s="14"/>
      <c r="C121" s="27"/>
      <c r="D121" s="28">
        <f>SUM(D5:D120)</f>
        <v>238102.22999999998</v>
      </c>
    </row>
    <row r="122" spans="1:5" ht="15" thickBot="1" x14ac:dyDescent="0.4"/>
    <row r="123" spans="1:5" ht="15" thickBot="1" x14ac:dyDescent="0.4">
      <c r="A123" s="29" t="s">
        <v>259</v>
      </c>
      <c r="B123" s="30">
        <f>D121/19</f>
        <v>12531.696315789473</v>
      </c>
      <c r="C123"/>
      <c r="D123"/>
    </row>
    <row r="124" spans="1:5" ht="15" thickBot="1" x14ac:dyDescent="0.4">
      <c r="A124" s="29" t="s">
        <v>260</v>
      </c>
      <c r="B124" s="30">
        <f>B123/12</f>
        <v>1044.3080263157894</v>
      </c>
    </row>
  </sheetData>
  <sortState xmlns:xlrd2="http://schemas.microsoft.com/office/spreadsheetml/2017/richdata2" ref="A75:D102">
    <sortCondition ref="A75:A102"/>
  </sortState>
  <pageMargins left="0.511811024" right="0.511811024" top="0.78740157499999996" bottom="0.78740157499999996" header="0.31496062000000002" footer="0.31496062000000002"/>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7E425-7EAC-46B6-9E00-B086EDF0D6C7}">
  <dimension ref="A1:XFC28"/>
  <sheetViews>
    <sheetView showGridLines="0" tabSelected="1" topLeftCell="B1" zoomScale="130" zoomScaleNormal="130" workbookViewId="0">
      <selection activeCell="F11" sqref="F11"/>
    </sheetView>
  </sheetViews>
  <sheetFormatPr defaultColWidth="0" defaultRowHeight="14.5" zeroHeight="1" x14ac:dyDescent="0.35"/>
  <cols>
    <col min="1" max="1" width="1.81640625" style="61" customWidth="1"/>
    <col min="2" max="2" width="22.7265625" style="85" customWidth="1"/>
    <col min="3" max="3" width="35.26953125" style="61" bestFit="1" customWidth="1"/>
    <col min="4" max="4" width="11" style="61" customWidth="1"/>
    <col min="5" max="5" width="11.54296875" style="61" bestFit="1" customWidth="1"/>
    <col min="6" max="6" width="13.81640625" style="61" customWidth="1"/>
    <col min="7" max="7" width="15.26953125" style="61" bestFit="1" customWidth="1"/>
    <col min="8" max="8" width="28.81640625" style="61" customWidth="1"/>
    <col min="9" max="9" width="10.7265625" style="61" hidden="1" customWidth="1"/>
    <col min="10" max="10" width="0" style="180" hidden="1" customWidth="1"/>
    <col min="11" max="16380" width="9.1796875" style="61" hidden="1"/>
    <col min="16381" max="16381" width="1.54296875" style="61" customWidth="1"/>
    <col min="16382" max="16382" width="16.54296875" style="61" bestFit="1" customWidth="1"/>
    <col min="16383" max="16383" width="7.81640625" style="61" hidden="1"/>
    <col min="16384" max="16384" width="8.54296875" style="61" hidden="1"/>
  </cols>
  <sheetData>
    <row r="1" spans="3:10" x14ac:dyDescent="0.35">
      <c r="C1" s="112" t="s">
        <v>261</v>
      </c>
      <c r="D1" s="113"/>
      <c r="E1" s="113"/>
      <c r="F1" s="113"/>
      <c r="G1" s="123"/>
      <c r="H1" s="123"/>
    </row>
    <row r="2" spans="3:10" ht="26" x14ac:dyDescent="0.35">
      <c r="C2" s="117" t="s">
        <v>262</v>
      </c>
      <c r="D2" s="114" t="s">
        <v>12</v>
      </c>
      <c r="E2" s="182" t="s">
        <v>135</v>
      </c>
      <c r="F2" s="114" t="s">
        <v>263</v>
      </c>
      <c r="G2" s="118" t="s">
        <v>264</v>
      </c>
      <c r="H2" s="118" t="s">
        <v>355</v>
      </c>
    </row>
    <row r="3" spans="3:10" x14ac:dyDescent="0.35">
      <c r="C3" s="122" t="s">
        <v>2</v>
      </c>
      <c r="D3" s="115">
        <f>'Coordenação Geral'!D10</f>
        <v>5648</v>
      </c>
      <c r="E3" s="116">
        <v>1</v>
      </c>
      <c r="F3" s="115">
        <f>'Coordenação Geral'!D72</f>
        <v>12178.500901429948</v>
      </c>
      <c r="G3" s="124">
        <f>F3*E3*12</f>
        <v>146142.01081715937</v>
      </c>
      <c r="H3" s="124">
        <f t="shared" ref="H3:H11" si="0">G3*2</f>
        <v>292284.02163431875</v>
      </c>
    </row>
    <row r="4" spans="3:10" x14ac:dyDescent="0.35">
      <c r="C4" s="122" t="s">
        <v>276</v>
      </c>
      <c r="D4" s="115">
        <f>'Supervisão Técnica'!D12</f>
        <v>4236</v>
      </c>
      <c r="E4" s="116">
        <v>3</v>
      </c>
      <c r="F4" s="115">
        <f>'Supervisão Técnica'!D74</f>
        <v>9290.7094691759103</v>
      </c>
      <c r="G4" s="124">
        <f t="shared" ref="G4:G10" si="1">F4*E4*12</f>
        <v>334465.54089033278</v>
      </c>
      <c r="H4" s="124">
        <f t="shared" si="0"/>
        <v>668931.08178066555</v>
      </c>
    </row>
    <row r="5" spans="3:10" x14ac:dyDescent="0.35">
      <c r="C5" s="122" t="s">
        <v>277</v>
      </c>
      <c r="D5" s="115">
        <f>Iluminação!D11</f>
        <v>4230.54</v>
      </c>
      <c r="E5" s="116">
        <v>1</v>
      </c>
      <c r="F5" s="115">
        <f>Iluminação!D73</f>
        <v>9279.5427969237062</v>
      </c>
      <c r="G5" s="124">
        <f t="shared" si="1"/>
        <v>111354.51356308447</v>
      </c>
      <c r="H5" s="124">
        <f t="shared" si="0"/>
        <v>222709.02712616895</v>
      </c>
    </row>
    <row r="6" spans="3:10" x14ac:dyDescent="0.35">
      <c r="C6" s="122" t="s">
        <v>278</v>
      </c>
      <c r="D6" s="115">
        <f>Sonoplastia!D11</f>
        <v>4230.54</v>
      </c>
      <c r="E6" s="116">
        <v>1</v>
      </c>
      <c r="F6" s="115">
        <f>Sonoplastia!D73</f>
        <v>9279.5427969237062</v>
      </c>
      <c r="G6" s="124">
        <f t="shared" si="1"/>
        <v>111354.51356308447</v>
      </c>
      <c r="H6" s="124">
        <f t="shared" si="0"/>
        <v>222709.02712616895</v>
      </c>
    </row>
    <row r="7" spans="3:10" x14ac:dyDescent="0.35">
      <c r="C7" s="122" t="s">
        <v>290</v>
      </c>
      <c r="D7" s="115">
        <f>Cenotecnia!$D$11</f>
        <v>4556.55</v>
      </c>
      <c r="E7" s="116">
        <v>1</v>
      </c>
      <c r="F7" s="115">
        <f>Cenotecnia!D73</f>
        <v>9946.2912989273464</v>
      </c>
      <c r="G7" s="124">
        <f t="shared" si="1"/>
        <v>119355.49558712816</v>
      </c>
      <c r="H7" s="124">
        <f t="shared" si="0"/>
        <v>238710.99117425631</v>
      </c>
    </row>
    <row r="8" spans="3:10" x14ac:dyDescent="0.35">
      <c r="C8" s="122" t="s">
        <v>76</v>
      </c>
      <c r="D8" s="115">
        <f>'Encarregado Acervos Exposições'!D11</f>
        <v>4230.54</v>
      </c>
      <c r="E8" s="184">
        <v>1</v>
      </c>
      <c r="F8" s="115">
        <f>'Encarregado Acervos Exposições'!D73</f>
        <v>9279.5427969237062</v>
      </c>
      <c r="G8" s="124">
        <f t="shared" si="1"/>
        <v>111354.51356308447</v>
      </c>
      <c r="H8" s="124">
        <f t="shared" si="0"/>
        <v>222709.02712616895</v>
      </c>
      <c r="J8" s="181"/>
    </row>
    <row r="9" spans="3:10" x14ac:dyDescent="0.35">
      <c r="C9" s="236" t="s">
        <v>74</v>
      </c>
      <c r="D9" s="115">
        <f>'Analista de Comunicação'!$D$11</f>
        <v>4236</v>
      </c>
      <c r="E9" s="116">
        <v>1</v>
      </c>
      <c r="F9" s="115">
        <f>'Analista de Comunicação'!$D$73</f>
        <v>9290.7094691759103</v>
      </c>
      <c r="G9" s="124">
        <f t="shared" si="1"/>
        <v>111488.51363011092</v>
      </c>
      <c r="H9" s="124">
        <f t="shared" si="0"/>
        <v>222977.02726022183</v>
      </c>
      <c r="J9" s="181"/>
    </row>
    <row r="10" spans="3:10" x14ac:dyDescent="0.35">
      <c r="C10" s="236" t="s">
        <v>75</v>
      </c>
      <c r="D10" s="115">
        <f>'Designer Gráfico'!$D$10</f>
        <v>2824</v>
      </c>
      <c r="E10" s="116">
        <v>1</v>
      </c>
      <c r="F10" s="115">
        <f>'Designer Gráfico'!D72</f>
        <v>6402.9180369218702</v>
      </c>
      <c r="G10" s="124">
        <f t="shared" si="1"/>
        <v>76835.016443062443</v>
      </c>
      <c r="H10" s="124">
        <f t="shared" si="0"/>
        <v>153670.03288612489</v>
      </c>
      <c r="J10" s="181"/>
    </row>
    <row r="11" spans="3:10" x14ac:dyDescent="0.35">
      <c r="C11" s="122" t="s">
        <v>282</v>
      </c>
      <c r="D11" s="115">
        <f>'Atendente Cultural'!D11</f>
        <v>2118</v>
      </c>
      <c r="E11" s="116">
        <v>6</v>
      </c>
      <c r="F11" s="115">
        <f>'Atendente Cultural'!D73</f>
        <v>4959.0223207948511</v>
      </c>
      <c r="G11" s="124">
        <f>F11*E11*12</f>
        <v>357049.60709722928</v>
      </c>
      <c r="H11" s="124">
        <f t="shared" si="0"/>
        <v>714099.21419445856</v>
      </c>
      <c r="J11" s="181"/>
    </row>
    <row r="12" spans="3:10" ht="15" thickBot="1" x14ac:dyDescent="0.4">
      <c r="C12" s="125" t="s">
        <v>32</v>
      </c>
      <c r="D12" s="126"/>
      <c r="E12" s="127">
        <f>SUM(E3:E11)</f>
        <v>16</v>
      </c>
      <c r="F12" s="128">
        <f>SUM(F3:F11)</f>
        <v>79906.779887196957</v>
      </c>
      <c r="G12" s="129">
        <f>SUM(G3:G11)</f>
        <v>1479399.7251542762</v>
      </c>
      <c r="H12" s="228">
        <f>SUM(H3:H11)</f>
        <v>2958799.4503085525</v>
      </c>
      <c r="J12" s="181"/>
    </row>
    <row r="13" spans="3:10" x14ac:dyDescent="0.35">
      <c r="C13" s="232" t="s">
        <v>389</v>
      </c>
      <c r="D13" s="233"/>
      <c r="E13" s="233"/>
      <c r="F13" s="234"/>
      <c r="G13" s="133">
        <f>'Serv Comp de Comunicação'!G16</f>
        <v>133962.13</v>
      </c>
      <c r="H13" s="229">
        <f>G13*2</f>
        <v>267924.26</v>
      </c>
    </row>
    <row r="14" spans="3:10" x14ac:dyDescent="0.35">
      <c r="C14" s="232" t="s">
        <v>390</v>
      </c>
      <c r="D14" s="233"/>
      <c r="E14" s="233"/>
      <c r="F14" s="234"/>
      <c r="G14" s="133">
        <f>'Serv Adic de Acervo'!F14</f>
        <v>234780.38999999998</v>
      </c>
      <c r="H14" s="229">
        <f>G14*2</f>
        <v>469560.77999999997</v>
      </c>
    </row>
    <row r="15" spans="3:10" x14ac:dyDescent="0.35">
      <c r="C15" s="281" t="s">
        <v>391</v>
      </c>
      <c r="D15" s="282"/>
      <c r="E15" s="282"/>
      <c r="F15" s="283"/>
      <c r="G15" s="133">
        <f>Diárias!G11</f>
        <v>49426.420000000006</v>
      </c>
      <c r="H15" s="229">
        <f>G15*2</f>
        <v>98852.840000000011</v>
      </c>
    </row>
    <row r="16" spans="3:10" x14ac:dyDescent="0.35">
      <c r="C16" s="273" t="s">
        <v>265</v>
      </c>
      <c r="D16" s="274"/>
      <c r="E16" s="274"/>
      <c r="F16" s="275"/>
      <c r="G16" s="133">
        <f>'Demais Insumos'!D83</f>
        <v>157662.8974848926</v>
      </c>
      <c r="H16" s="229">
        <f>G16*2</f>
        <v>315325.7949697852</v>
      </c>
    </row>
    <row r="17" spans="3:9 16382:16382" ht="15" thickBot="1" x14ac:dyDescent="0.4">
      <c r="C17" s="279" t="s">
        <v>32</v>
      </c>
      <c r="D17" s="280"/>
      <c r="E17" s="280"/>
      <c r="F17" s="280"/>
      <c r="G17" s="189">
        <f>SUM(G12:G16)</f>
        <v>2055231.5626391687</v>
      </c>
      <c r="H17" s="230">
        <f>SUM(H12:H16)</f>
        <v>4110463.1252783374</v>
      </c>
      <c r="XFB17" s="227"/>
    </row>
    <row r="18" spans="3:9 16382:16382" x14ac:dyDescent="0.35">
      <c r="C18" s="276" t="s">
        <v>392</v>
      </c>
      <c r="D18" s="277"/>
      <c r="E18" s="277"/>
      <c r="F18" s="278"/>
      <c r="G18" s="133">
        <f>G17*5/100</f>
        <v>102761.57813195843</v>
      </c>
      <c r="H18" s="231">
        <f>H17*5/100</f>
        <v>205523.15626391687</v>
      </c>
      <c r="XFB18" s="73"/>
    </row>
    <row r="19" spans="3:9 16382:16382" ht="15" thickBot="1" x14ac:dyDescent="0.4">
      <c r="C19" s="130" t="s">
        <v>266</v>
      </c>
      <c r="D19" s="131"/>
      <c r="E19" s="132"/>
      <c r="F19" s="132"/>
      <c r="G19" s="166">
        <f>SUM(G17:G18)</f>
        <v>2157993.1407711273</v>
      </c>
      <c r="H19" s="166">
        <f>SUM(H17:H18)</f>
        <v>4315986.2815422546</v>
      </c>
      <c r="XFB19" s="73"/>
    </row>
    <row r="20" spans="3:9 16382:16382" ht="14.25" hidden="1" customHeight="1" x14ac:dyDescent="0.35"/>
    <row r="28" spans="3:9 16382:16382" hidden="1" x14ac:dyDescent="0.35">
      <c r="I28" s="163"/>
    </row>
  </sheetData>
  <mergeCells count="4">
    <mergeCell ref="C16:F16"/>
    <mergeCell ref="C18:F18"/>
    <mergeCell ref="C17:F17"/>
    <mergeCell ref="C15:F15"/>
  </mergeCells>
  <pageMargins left="0.511811024" right="0.511811024" top="0.78740157499999996" bottom="0.78740157499999996" header="0.31496062000000002" footer="0.31496062000000002"/>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C8ACE305DD8A54CA900CC954DFA0945" ma:contentTypeVersion="16" ma:contentTypeDescription="Crie um novo documento." ma:contentTypeScope="" ma:versionID="fb426752d0fa08a8ac69fe3dc175580d">
  <xsd:schema xmlns:xsd="http://www.w3.org/2001/XMLSchema" xmlns:xs="http://www.w3.org/2001/XMLSchema" xmlns:p="http://schemas.microsoft.com/office/2006/metadata/properties" xmlns:ns1="http://schemas.microsoft.com/sharepoint/v3" xmlns:ns2="012dbb83-75ad-48c1-9d72-40708d6b112c" xmlns:ns3="e7cb5e18-6f83-435d-90e8-ded129601106" targetNamespace="http://schemas.microsoft.com/office/2006/metadata/properties" ma:root="true" ma:fieldsID="23bea454125ce6e11201ac475a99cc0e" ns1:_="" ns2:_="" ns3:_="">
    <xsd:import namespace="http://schemas.microsoft.com/sharepoint/v3"/>
    <xsd:import namespace="012dbb83-75ad-48c1-9d72-40708d6b112c"/>
    <xsd:import namespace="e7cb5e18-6f83-435d-90e8-ded12960110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Location" minOccurs="0"/>
                <xsd:element ref="ns2:MediaServiceGenerationTime" minOccurs="0"/>
                <xsd:element ref="ns2:MediaServiceEventHashCode" minOccurs="0"/>
                <xsd:element ref="ns2:MediaServiceOCR" minOccurs="0"/>
                <xsd:element ref="ns1:_ip_UnifiedCompliancePolicyProperties" minOccurs="0"/>
                <xsd:element ref="ns1:_ip_UnifiedCompliancePolicyUIAction" minOccurs="0"/>
                <xsd:element ref="ns2:lcf76f155ced4ddcb4097134ff3c332f" minOccurs="0"/>
                <xsd:element ref="ns3:TaxCatchAll"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Propriedades da Política de Conformidade Unificada" ma:hidden="true" ma:internalName="_ip_UnifiedCompliancePolicyProperties">
      <xsd:simpleType>
        <xsd:restriction base="dms:Note"/>
      </xsd:simpleType>
    </xsd:element>
    <xsd:element name="_ip_UnifiedCompliancePolicyUIAction" ma:index="18"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12dbb83-75ad-48c1-9d72-40708d6b11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7cb5e18-6f83-435d-90e8-ded129601106"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dd8500d6-3448-473b-8852-a32ae98d6cfe}" ma:internalName="TaxCatchAll" ma:showField="CatchAllData" ma:web="e7cb5e18-6f83-435d-90e8-ded129601106">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B475AE-B664-430E-A570-60F076F45853}">
  <ds:schemaRefs>
    <ds:schemaRef ds:uri="http://schemas.microsoft.com/sharepoint/v3/contenttype/forms"/>
  </ds:schemaRefs>
</ds:datastoreItem>
</file>

<file path=customXml/itemProps2.xml><?xml version="1.0" encoding="utf-8"?>
<ds:datastoreItem xmlns:ds="http://schemas.openxmlformats.org/officeDocument/2006/customXml" ds:itemID="{577BF994-43C5-4933-859C-FF4C4247D3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12dbb83-75ad-48c1-9d72-40708d6b112c"/>
    <ds:schemaRef ds:uri="e7cb5e18-6f83-435d-90e8-ded1296011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15</vt:i4>
      </vt:variant>
    </vt:vector>
  </HeadingPairs>
  <TitlesOfParts>
    <vt:vector size="15" baseType="lpstr">
      <vt:lpstr>Coordenação Geral</vt:lpstr>
      <vt:lpstr>Supervisão Técnica</vt:lpstr>
      <vt:lpstr>Iluminação</vt:lpstr>
      <vt:lpstr>Sonoplastia</vt:lpstr>
      <vt:lpstr>Cenotecnia</vt:lpstr>
      <vt:lpstr>Encarregado Acervos Exposições</vt:lpstr>
      <vt:lpstr>Diárias</vt:lpstr>
      <vt:lpstr>Serv Adic de Acervo</vt:lpstr>
      <vt:lpstr>Analista de Comunicação</vt:lpstr>
      <vt:lpstr>Designer Gráfico</vt:lpstr>
      <vt:lpstr>Serv Comp de Comunicação</vt:lpstr>
      <vt:lpstr>Atendente Cultural</vt:lpstr>
      <vt:lpstr>Demais Insumos</vt:lpstr>
      <vt:lpstr>Insumos</vt:lpstr>
      <vt:lpstr>Resumo</vt:lpstr>
    </vt:vector>
  </TitlesOfParts>
  <Manager/>
  <Company>Caixa Econômica Federal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Maria de Lourdes Silveira Castro</cp:lastModifiedBy>
  <cp:revision/>
  <dcterms:created xsi:type="dcterms:W3CDTF">2016-08-31T18:15:19Z</dcterms:created>
  <dcterms:modified xsi:type="dcterms:W3CDTF">2024-09-20T15:53:07Z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2022-11-25T21:59:46Z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1b4aeb28-a50c-403e-a997-8b36f734bd31</vt:lpwstr>
  </property>
  <property fmtid="{D5CDD505-2E9C-101B-9397-08002B2CF9AE}" pid="8" name="MSIP_Label_fde7aacd-7cc4-4c31-9e6f-7ef306428f09_ContentBits">
    <vt:lpwstr>1</vt:lpwstr>
  </property>
</Properties>
</file>